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495" tabRatio="704"/>
  </bookViews>
  <sheets>
    <sheet name="TĐG" sheetId="10" r:id="rId1"/>
  </sheets>
  <definedNames>
    <definedName name="_xlnm._FilterDatabase" localSheetId="0" hidden="1">TĐG!$A$2:$S$100</definedName>
    <definedName name="_xlnm.Print_Area" localSheetId="0">TĐG!$A$2:$I$95</definedName>
  </definedNames>
  <calcPr calcId="144525"/>
</workbook>
</file>

<file path=xl/sharedStrings.xml><?xml version="1.0" encoding="utf-8"?>
<sst xmlns="http://schemas.openxmlformats.org/spreadsheetml/2006/main" count="489" uniqueCount="243">
  <si>
    <t>DANH MỤC NHU CẦU HÓA CHẤT XÉT NGHIỆM , SINH PHẨM CHẨN ĐOÁN KHÁC ĐỀ NGHỊ THẨM ĐỊNH GIÁ</t>
  </si>
  <si>
    <t>STT</t>
  </si>
  <si>
    <t>Tên hàng hóa</t>
  </si>
  <si>
    <t>Đặc tính, thông số kỹ thuật và các tiêu chuẩn chất lượng</t>
  </si>
  <si>
    <t>Quy cách
 đóng gói</t>
  </si>
  <si>
    <t>Phân nhóm</t>
  </si>
  <si>
    <t>Đơn vị tính</t>
  </si>
  <si>
    <t>Cơ sở sản xuất</t>
  </si>
  <si>
    <t>Nước SX</t>
  </si>
  <si>
    <t>Tổng số lượng dự kiến</t>
  </si>
  <si>
    <t>I. DUNG DỊCH SÁT KHUẨN TAY</t>
  </si>
  <si>
    <t>Dung dịch rửa tay sát khuẩn thường quy</t>
  </si>
  <si>
    <t>Chlorhexidine Digluconate 1% (w/w) và các chất phụ gia, chất dưỡng da  vừa đủ 100%.. Thể tích can 5 lít   Đạt tiêu chuẩn  ISO</t>
  </si>
  <si>
    <t>Can 5 lít</t>
  </si>
  <si>
    <t>Can</t>
  </si>
  <si>
    <t>Công ty TNHH sản xuất đầu tư thương mại Tân Hương</t>
  </si>
  <si>
    <t>Việt Nam</t>
  </si>
  <si>
    <t xml:space="preserve">Thành phần không chứa chất tạo màu, tạo mùi, không gây dị ứng hay kích ứng da. Chống sự nhiễm khuẩn trong 15 tuần kể từ ngày mở nắp chai với các vi khuẩn Pseudomonas aeruginosa, Staphylococcus aureus, Candida albicans, Aspergillus niger. Thể tích can 5 lít
   Đạt tiêu chuẩn  ISO 13485; 9001; 14001
</t>
  </si>
  <si>
    <t>Anios</t>
  </si>
  <si>
    <t>Pháp</t>
  </si>
  <si>
    <t xml:space="preserve">Dung dịch rửa tay sát khuẩn nhanh không cần nước </t>
  </si>
  <si>
    <t>Chlorhexidine  Digluconate 0,5% Tá dược vừa đủ. Thể tích chai 100ml   Đạt tiêu chuẩn  ISO 9001, ISO:13485</t>
  </si>
  <si>
    <t>Chai 100ml</t>
  </si>
  <si>
    <t>Chai</t>
  </si>
  <si>
    <t>ASIMEC/Minh Hưng</t>
  </si>
  <si>
    <t>Cồn sát khuẩn tay nhanh dạng Gel</t>
  </si>
  <si>
    <t>Ethanol 70%, Isopropyl Alcohol5% Tá dược vừa đủ. Thể tích chai 1000 ml   Đạt tiêu chuẩn  ISO 9001, ISO:13485.</t>
  </si>
  <si>
    <t>Chai 1000 ml</t>
  </si>
  <si>
    <t>Xà phòng rửa tay phẫu thuật</t>
  </si>
  <si>
    <t>2%kl/kl Chlorhexidine Digluconate.
Hàm lượng phụ gia vừa đủ 100%. Thể tích can 5 lít   Đạt tiêu chuẩn  ISO 9001, ISO:13485.</t>
  </si>
  <si>
    <t>Asimec/Minh Hung Pharma</t>
  </si>
  <si>
    <t xml:space="preserve">Rửa tay khô sát khuẩn </t>
  </si>
  <si>
    <t>Dung dịch điện hóa Anolit có thành phần là các hoạt chất oxy hóa: HClO, HO*, HO₂¯, H₂O₂, O₃… Thể tích chai 600ml   Đạt tiêu chuẩn ISO 9001</t>
  </si>
  <si>
    <t>chai xịt 600ml</t>
  </si>
  <si>
    <t>An Khanh Pharma Co., Ltd - Việt Nam</t>
  </si>
  <si>
    <t>II. HÓA CHẤT SÁT KHUẨN DỤNG CỤ</t>
  </si>
  <si>
    <t xml:space="preserve">Dung dịch phun khử bề mặt và trang thiết bị </t>
  </si>
  <si>
    <t>Didecyldimethylammonium Chloride 0,05%w/w; Polyhexamethylene Biguanide Chlorhydrate 0,06% w/w ; nước cất và các phụ gia vừa đủ 100%.. Thể tích chai 750ml   Đạt tiêu chuẩn  ISO</t>
  </si>
  <si>
    <t>Chai 750ml</t>
  </si>
  <si>
    <t>Didecyldimethylammonium Chloride 0,05%w/w; Polyhexamethylene Biguanide Chlorhydrate 0,06% w/w ; nước cất và các phụ gia vừa đủ 100%.. Thể tích can 5 lít   Đạt tiêu chuẩn  ISO</t>
  </si>
  <si>
    <t>III. HÓA CHẤT DÙNG TRONG NHA KHOA</t>
  </si>
  <si>
    <t>TF 15ml/lọ</t>
  </si>
  <si>
    <t>Hộp 1 lọ. Lọ 15 ml   Đạt tiêu chuẩn  TCCE</t>
  </si>
  <si>
    <t>Lọ 15 ml</t>
  </si>
  <si>
    <t>không thực hiện phân nhóm  TT14</t>
  </si>
  <si>
    <t>Lọ</t>
  </si>
  <si>
    <t>Prevest</t>
  </si>
  <si>
    <t xml:space="preserve"> Ấn Độ</t>
  </si>
  <si>
    <t>Thủy Ngân 50g</t>
  </si>
  <si>
    <t>Lọ 50 gam   Đạt tiêu chuẩn  TCCE</t>
  </si>
  <si>
    <t>Lọ 50 gam</t>
  </si>
  <si>
    <t>Composit GC 4G</t>
  </si>
  <si>
    <t>Lọ 4 gam   Đạt tiêu chuẩn  TCCE</t>
  </si>
  <si>
    <t>Lọ 4 gam</t>
  </si>
  <si>
    <t>Denfil</t>
  </si>
  <si>
    <t>Hàn Quốc</t>
  </si>
  <si>
    <t>Composite B2</t>
  </si>
  <si>
    <t>Tube 30 gam   Đạt tiêu chuẩn  TCCE</t>
  </si>
  <si>
    <t>Tube 30 gam</t>
  </si>
  <si>
    <t>Tube</t>
  </si>
  <si>
    <t>3M</t>
  </si>
  <si>
    <t>Mỹ</t>
  </si>
  <si>
    <t>Composite lỏng màu A3,5</t>
  </si>
  <si>
    <t>Dạng nhộng lỏng. Hộp 1 tuýp   Đạt tiêu chuẩn  TCCE</t>
  </si>
  <si>
    <t>Hộp 1 tuýp</t>
  </si>
  <si>
    <t>IV. HÓA CHẤT KHÁC</t>
  </si>
  <si>
    <t>Oxy già NL 30%</t>
  </si>
  <si>
    <t>hydrogen peroxide 30%. Thể tích can 30 lít   Đạt tiêu chuẩn  ISO 13485</t>
  </si>
  <si>
    <t>Can 30 lít</t>
  </si>
  <si>
    <t>Lít</t>
  </si>
  <si>
    <t xml:space="preserve">Thuận Phát </t>
  </si>
  <si>
    <t>Dầu soi kính</t>
  </si>
  <si>
    <t>nD = 1.477 - 1.481 (20o C); Bảo quản tại: Nhiệt độ phòng (15-30oC). Thể tích 100ml   Đạt tiêu chuẩn  ISO 9001 / ISO 13485, CE, NCCLS</t>
  </si>
  <si>
    <t>100ml/hộp</t>
  </si>
  <si>
    <t>Quimica Clinica Aplicada,S.A</t>
  </si>
  <si>
    <t>Tây Ban Nha</t>
  </si>
  <si>
    <t>Eosin</t>
  </si>
  <si>
    <t>Hộp 6 lọ   Đạt tiêu chuẩn  ISO, CE</t>
  </si>
  <si>
    <t>Hộp 6 lọ</t>
  </si>
  <si>
    <t>hộp</t>
  </si>
  <si>
    <t>Thermo</t>
  </si>
  <si>
    <t>Acid periodic</t>
  </si>
  <si>
    <t>Chai 500ml   Đạt tiêu chuẩn  ISO, CE</t>
  </si>
  <si>
    <t>Chai 500ml</t>
  </si>
  <si>
    <t xml:space="preserve">Fooc maline </t>
  </si>
  <si>
    <t>Thành phần: Formaldehyde Solution 4% p/v(Formalin 10% aprox). Thể tích 1000ml
Đạt tiêu chuẩn  ISO 9001, ISO 13485, CE</t>
  </si>
  <si>
    <t>1000ml/chai</t>
  </si>
  <si>
    <t>Acid Periodic 0.5%</t>
  </si>
  <si>
    <t>Nồng độ 0,5% dạng dung dịch. Thể tích chai 500ml   Đạt tiêu chuẩn  ISO</t>
  </si>
  <si>
    <t>Xilong</t>
  </si>
  <si>
    <t>Trung Quốc</t>
  </si>
  <si>
    <t xml:space="preserve">V. GEL NỘI SOI, SIÊU ÂM </t>
  </si>
  <si>
    <t>VI. KHÍ CO2, KHÍ OXY</t>
  </si>
  <si>
    <t>Khí cung cấp cho BVĐK tỉnh, BV Mắt, BV Lao &amp; BP, BV YDCT</t>
  </si>
  <si>
    <t>Khí ÔXY lỏng</t>
  </si>
  <si>
    <t>Khí Oxy y tế. Đạt tiêu chuẩn ISO</t>
  </si>
  <si>
    <t>Chứa trong téc lỏng</t>
  </si>
  <si>
    <t>Kg</t>
  </si>
  <si>
    <t>Công ty cổ phần khí công nghiệp Việt Nam</t>
  </si>
  <si>
    <t>Khí ÔXY bình (40 lít)</t>
  </si>
  <si>
    <t xml:space="preserve">Bình 40 - 42 lít </t>
  </si>
  <si>
    <t>Bình</t>
  </si>
  <si>
    <t>Khí ÔXY bình (7 lít)</t>
  </si>
  <si>
    <t xml:space="preserve">Bình 7 - 10 lít </t>
  </si>
  <si>
    <t xml:space="preserve">Khí CO2 </t>
  </si>
  <si>
    <t>Khí CO2 y tế. Đạt tiêu chuẩn ISO</t>
  </si>
  <si>
    <t>Khí cấp cho BV tuyến huyện &lt;100 km (Bao gồm cả BV phục hồi chức năng)</t>
  </si>
  <si>
    <t>Khí cấp cho BV tuyến huyện xa ≥100 km</t>
  </si>
  <si>
    <t>VII. HÓA CHẤT MÁY X-QUANG</t>
  </si>
  <si>
    <t xml:space="preserve">Thuốc hiện hãm hình sử dụng cho máy rửa phim </t>
  </si>
  <si>
    <t>Bộ 2 liều (1 hiện, 1 hãm)   Đạt tiêu chuẩn  FDA, ISO 13485:2003</t>
  </si>
  <si>
    <t>Bộ 2 liều</t>
  </si>
  <si>
    <t>Bộ</t>
  </si>
  <si>
    <t>AGFA</t>
  </si>
  <si>
    <t>Bỉ</t>
  </si>
  <si>
    <t xml:space="preserve">Thuốc rửa phim tự động </t>
  </si>
  <si>
    <t>Bộ đơn   Đạt tiêu chuẩn  TC ISO</t>
  </si>
  <si>
    <t>Bộ đơn</t>
  </si>
  <si>
    <t>FR</t>
  </si>
  <si>
    <t>VIII. HUYẾT THANH MẪU</t>
  </si>
  <si>
    <t>Bộ hóa chất định nhóm máu</t>
  </si>
  <si>
    <t>10ml/lọ*2 lọ   Đạt tiêu chuẩn  TC ISO</t>
  </si>
  <si>
    <t>10ml/lọ*2 lọ</t>
  </si>
  <si>
    <t xml:space="preserve">Bộ </t>
  </si>
  <si>
    <t xml:space="preserve">Sifin Diagnostics GmbH </t>
  </si>
  <si>
    <t>Đức</t>
  </si>
  <si>
    <t>IX. SINH PHẨM Y TẾ</t>
  </si>
  <si>
    <t>Định tính phát hiện kháng thể kháng TP(IgM,IgG,IgA) giang mai.</t>
  </si>
  <si>
    <t>Định tính phát hiện kháng thể kháng giang mai. Đạt tiêu chuẩn EN ISO 13485, EC.</t>
  </si>
  <si>
    <t>25 test/ hộp</t>
  </si>
  <si>
    <t>Test</t>
  </si>
  <si>
    <t>BIOTEST</t>
  </si>
  <si>
    <t>TRUNG QUỐC</t>
  </si>
  <si>
    <t>Test thử nhanh phát hiện kháng nguyên vi rút Rota</t>
  </si>
  <si>
    <t>Test thử nhanh phát hiện kháng nguyên vi rút Rota. Đạt tiêu chuẩn ISO 13485, EC.</t>
  </si>
  <si>
    <t xml:space="preserve">Test thử ma túy 4 trong 1 (MET/THC/AMP/Morphin) </t>
  </si>
  <si>
    <t>Đạt tiêu chuẩn ISO 13485, EC.</t>
  </si>
  <si>
    <t>20 test/ hộp</t>
  </si>
  <si>
    <t xml:space="preserve">Định tính phát hiện các kháng thể IgG/IgM kháng Dengue </t>
  </si>
  <si>
    <t>Phát hiện phân biệt kháng thể IgG và IgM kháng các loại virus Dengue 1,2,3 và 4. Đạt tiêu chuẩn SO 13485, EC.</t>
  </si>
  <si>
    <t>Test thử nhanh phát hiện kháng nguyên (NS1) virus sốt xuất huyết</t>
  </si>
  <si>
    <t>Phát hiện kháng nguyên Vius Dengue Ag (NS1). Đạt tiêu chuẩn ISO 13485, EC</t>
  </si>
  <si>
    <t>X. Máy định danh vi khuẩn và làm kháng sinh đồ tự động</t>
  </si>
  <si>
    <t>XI. Giải phẫu bệnh</t>
  </si>
  <si>
    <t xml:space="preserve">Keo dán lam kính Mouting medium </t>
  </si>
  <si>
    <t>Chai 118ml   Đạt tiêu chuẩn  ISO, CE</t>
  </si>
  <si>
    <t>Chai 118ml, Hộp 6 chai</t>
  </si>
  <si>
    <t>XII. Hóa chất dùng trong vi sinh, hóa sinh</t>
  </si>
  <si>
    <t>Khoanh giấy kháng sinh các loại</t>
  </si>
  <si>
    <t>Khoanh giấy Nitrofurantoin</t>
  </si>
  <si>
    <t>Khoanh giấy Nitrofurantoin. Đạt tiêu chuẩn ISO 13485. Hộp 5 x 50 khoanh</t>
  </si>
  <si>
    <t>5 x 50 khoanh</t>
  </si>
  <si>
    <t>Hộp</t>
  </si>
  <si>
    <t>MAST</t>
  </si>
  <si>
    <t>Anh</t>
  </si>
  <si>
    <t>Khoanh giấy hiện nhanh enzymes β-lactamase trong khuẩn lạc phân lập của Neisseria gonorrhoeae, Moraxella catarrhalis, Staphylococcus spp., Haemophilus influenzae và các vi khuẩn kỵ khí</t>
  </si>
  <si>
    <t>Lọ/ống 50 khoanh giấy đường kính 6mm đã tẩm Nitrocefin để phát hiện nhanh enzymes β-lactamase đối với khuẩn lạc đã phân lập của Neisseria gonorrhoeae, Moraxella catarrhalis, Staphylococcus spp., Haemophilus influenzae và các vi khuẩn kỵ khí. Đạt tiêu chuẩn ISO. Hộp 5 x 50 khoanh</t>
  </si>
  <si>
    <t>Giải phẫu bệnh</t>
  </si>
  <si>
    <t>Ice-Its spray</t>
  </si>
  <si>
    <t>Chai 325 ml   Đạt tiêu chuẩn  ISO, CE</t>
  </si>
  <si>
    <t>Chai 325 ml</t>
  </si>
  <si>
    <t>Hóa chất nhuộm EA50</t>
  </si>
  <si>
    <t>Thành phần: eosin 0.25%, light green 0.05%; ethanol 80%; methanol 10%. Dạng lỏng sử dụng trực tiếp. Chai 1000 ml.  Đạt tiêu chuẩn  ISO</t>
  </si>
  <si>
    <t>Chai 1000 ml, Hộp 2 Chai</t>
  </si>
  <si>
    <t>Richard Allan</t>
  </si>
  <si>
    <t>Chai 1 lít   Đạt tiêu chuẩn  ISO, CE</t>
  </si>
  <si>
    <t>Chai 1 lít</t>
  </si>
  <si>
    <t>Hóa chất nhuộm OG6</t>
  </si>
  <si>
    <t>Thành Phần: orang G 0.25%, ethanol 90%. Dạng lỏng sử dụng trực tiếp. Chai 1000 ml.  Đạt tiêu chuẩn  ISO</t>
  </si>
  <si>
    <t>Hóa chất dùng cho hóa mô miễn dịch tế bào</t>
  </si>
  <si>
    <t>CK</t>
  </si>
  <si>
    <t>Thành phần: Tinto Cytokeratin Cocktail  AE1&amp;AE3, dòng: AE1/AE3. Kháng thể đơn dòng chuột, pha loãng trong dung dịch đệm 7,5, có chứa BSA và natri azide làm chất bảo quản, đóng gói: 15 ml   Đạt tiêu chuẩn  ISO 13498</t>
  </si>
  <si>
    <t>15ml/lọ</t>
  </si>
  <si>
    <t>Biosb</t>
  </si>
  <si>
    <t>EMA</t>
  </si>
  <si>
    <t>Thành phần: Tinto EMA, dòng: E29. Kháng thể đơn dòng chuột, pha loãng trong dung dịch đệm 7,5, có chứa BSA và natri azide làm chất bảo quản, đóng gói: 15 ml   Đạt tiêu chuẩn  ISO 13499</t>
  </si>
  <si>
    <t>Ki67</t>
  </si>
  <si>
    <t>Thành phần: Tinto Ki-67, dòng: EP5. Kháng thể đơn dòng thỏ, pha loãng trong dung dịch đệm 7,5, có chứa BSA và natri azide làm chất bảo quản, đóng gói: 15 mL   Đạt tiêu chuẩn  ISO 13500</t>
  </si>
  <si>
    <t>CK7</t>
  </si>
  <si>
    <t>Thành phần: Tinto Cytokeratin 7, dòng: OV-TL 12/30. Kháng thể đơn dòng chuột, pha loãng trong dung dịch đệm 7,5, có chứa BSA và natri azide làm chất bảo quản, đóng gói: 15 ml   Đạt tiêu chuẩn  ISO 13502</t>
  </si>
  <si>
    <t>CK10/3</t>
  </si>
  <si>
    <t>Thành phần: Tinto Cytokeratin 10, dòng: EP97. Kháng thể đơn dòng thỏ, pha loãng trong dung dịch đệm 7,5, có chứa BSA và natri azide làm chất bảo quản, đóng gói: 15 ml   Đạt tiêu chuẩn  ISO 13504</t>
  </si>
  <si>
    <t>CK17</t>
  </si>
  <si>
    <t>Thành phần: Tinto Cytokeratin 17, dòng: BSB-33. Kháng thể đơn dòng chuột, pha loãng trong dung dịch đệm 7,5, có chứa BSA và natri azide làm chất bảo quản, đóng gói: 15 ml   Đạt tiêu chuẩn  ISO 13506</t>
  </si>
  <si>
    <t>CK18</t>
  </si>
  <si>
    <t>Thành phần: Tinto Cytokeratin 18, dòng: EP30. Kháng thể đơn dòng thỏ, pha loãng trong dung dịch đệm 7,5, có chứa BSA và natri azide làm chất bảo quản, đóng gói: 15 ml   Đạt tiêu chuẩn  ISO 13505</t>
  </si>
  <si>
    <t>CK19</t>
  </si>
  <si>
    <t>Thành phần: Tinto Cytokeratin 19, dòng: BSB-34. Kháng thể đơn dòng chuột, pha loãng trong dung dịch đệm 7,5, có chứa BSA và natri azide làm chất bảo quản, đóng gói: 15 ml   Đạt tiêu chuẩn  ISO 13507</t>
  </si>
  <si>
    <t>CK20</t>
  </si>
  <si>
    <t>Thành phần: Tinto Cytokeratin 20, dòng: EP23. Kháng thể đơn dòng thỏ, pha loãng trong dung dịch đệm 7,5, có chứa BSA và natri azide làm chất bảo quản, đóng gói: 15 ml   Đạt tiêu chuẩn  ISO 13508</t>
  </si>
  <si>
    <t>XVII. Hóa chất dùng trong vi sinh, hóa sinh</t>
  </si>
  <si>
    <t>Thanh định danh và kháng sinh  các loại</t>
  </si>
  <si>
    <t xml:space="preserve">Thanh giấy tẩm kháng sinh xác định giá trị MIC Ceftizoxime CZ 32 </t>
  </si>
  <si>
    <t xml:space="preserve">Thanh giấy tẩm kháng sinh xác định giá trị MIC. Hộp 30 thanh   Đạt tiêu chuẩn  ISO 9001; ISO 13485
</t>
  </si>
  <si>
    <t>30 thanh</t>
  </si>
  <si>
    <t>BioMerieux</t>
  </si>
  <si>
    <t>Pháp</t>
  </si>
  <si>
    <t>Thanh giấy tẩm kháng sinh xác định giá trị MIC Kanamycin KM 256</t>
  </si>
  <si>
    <t>Thanh giấy tẩm kháng sinh xác định giá trị MIC  Linezolid LZ 256</t>
  </si>
  <si>
    <t>Thanh giấy tẩm kháng sinh xác định giá trị MIC Daptomycin DPC 256</t>
  </si>
  <si>
    <t>Thanh giấy tẩm kháng sinh xác định giá trị MIC Doripenem DOR 32</t>
  </si>
  <si>
    <t>Chủng chuẩn</t>
  </si>
  <si>
    <t>Bộ  nhuộm</t>
  </si>
  <si>
    <t>Môi trường đĩa thạch pha sẵn</t>
  </si>
  <si>
    <t>Môi trường canh thang có kháng sinh dùng cho tăng sinh chọn lọc liên cầu B</t>
  </si>
  <si>
    <t>Ống nhựa trong suốt có nút xoáy vặn chặt chứa môi trường dạng lỏng có kháng sinh dùng để tăng sinh chọn lọc cho liên cầu phế cầu, đặc biệt là liên cầu nhóm B (GBS)
Thành phần: Infusion from 450 g fat-free minced meat, Tryptone, Glucose, Sodium bicarbonate, Sodium chloride, Disodium phosphate, Nalidixic acid, Colistin sulfate, pH: 7.8±0.2 ở 25°C
Đóng gói: hộp 10 ống, Đạt tiêu chuẩn  ISO 9001;
ISO 13485</t>
  </si>
  <si>
    <t>Hộp 10 ống</t>
  </si>
  <si>
    <t>Công ty cổ phần công nghệ Lavitec</t>
  </si>
  <si>
    <t>Môi trường tạo màu để sàng lọc và phát hiện kháng methicillin của Staphylococcus aureus (MIRSA)</t>
  </si>
  <si>
    <t>Môi trường tạo màu sàng lọc Staphylococcus aureus kháng methicillin (MRSA). Thành phần chứa các loại peptone, cơ chất tạo màu của α-glucosidase và một phức hợp một số kháng sinh bao gồm cefoxitin, pH 7.3
 Đạt tiêu chuẩn ISO. 20 đĩa/Hộp</t>
  </si>
  <si>
    <t>20 đĩa</t>
  </si>
  <si>
    <t>BioMerieux S.A
BioMerieux Tây Ban Nha S.A</t>
  </si>
  <si>
    <t>Pháp
Tây Ban Nha</t>
  </si>
  <si>
    <t>Hóa chất định danh, định hướng</t>
  </si>
  <si>
    <t xml:space="preserve">D62C Khẳng định sinh ESBL ở vi khuẩn Enterobacteriaceae (gồm Enterobacter spp., Citrobacter freundii, Morganella morganii, Providencia spp., Hafnia alvei, Serratia spp)  với AmpC nằm trên nhiễm sắc thể. 
</t>
  </si>
  <si>
    <t>Phát hiện Beta-lactamases phổ rộng ở Enterobacterales, Hộp gồm 3 bộ đôi các cartridge, mỗi cartridge 50 khoanh gồm: 3 cartridge chứa khoanh Cefotaxime 30µg, 3 cartridge chứa khoanh Cefotaxime 30µg + Clavulanic acid 10µg
Đạt tiêu chuẩn ISO. Hộp 150 test</t>
  </si>
  <si>
    <t>150 test</t>
  </si>
  <si>
    <t xml:space="preserve">D64C Khẳng định sinh ESBL ở vi khuẩn Enterobacteriaceae (gồm Escherichia coli, Klebsiella spp., Proteus mirabilis, Salmonella spp., Shigella spp)  không có AmpC giải ép nằm trên nhiễm sắc thể hoặc  AmpC cảm ứng). 
</t>
  </si>
  <si>
    <t>Phát hiện Beta-lactamases phổ rộng ở Enterobacterales. Hộp gồm 3 bộ đôi các cartridge, mỗi cartridge 50 khoanh gồm: 3 cartridge chứa khoanh Ceftazidime 30µg, 3 cartridge chứa khoanh Ceftazidime 30µg + Clavulanic acid 10µg
Đạt tiêu chuẩn ISO. Hộp 150 test</t>
  </si>
  <si>
    <t>Khẳng định sinh ESBL ở vi khuẩn Enterobacteriaceae (gồm Escherichia coli, Klebsiella spp., Proteus mirabilis, Salmonella spp., Shigella spp)  không có AmpC giải ép nằm trên nhiễm sắc thể hoặc  AmpC cảm ứng). 
Áp dụng theo hướng dẫn của CLSI, BSAC và EUCAST</t>
  </si>
  <si>
    <t>Phát hiện Beta-lactamases phổ rộng. Hộp gồm 3 bộ đôi các cartridge, mỗi cartridge 50 khoanh gồm: 
Bộ 1: Khoanh Ceftazidime 30µg &amp; Khoanh Ceftazidime 30µg +Clavulanic acid 10µg 
Bộ 2: Khoanh Cefotaxime 30µg &amp; Khoanh Cefotaxime 30µg + Clavulanic acid 10µg 
Bộ 3 Khoanh Cefpodoxime 10µg &amp; Khoanh Cefpodoxime 10µg + Clavulanic acid 1µg. Hộp 50 test  Đạt tiêu chuẩn  ISO 9001;
ISO 13485&amp; EN ISO 13485</t>
  </si>
  <si>
    <t>50 test</t>
  </si>
  <si>
    <t>Môi trường đông khô</t>
  </si>
  <si>
    <t>XVIII. Hóa chất theo máy Vitek 2 Compact 30</t>
  </si>
  <si>
    <t>Xét nghiệm ngưng kết hạt gelatin để phát hiện các kháng thể kháng Mycoplasma pneumonia</t>
  </si>
  <si>
    <t>Xét nghiệm ngưng kết hạt gelatin để phát hiện các kháng thể kháng Mycoplasma pneumonia trong huyết thanh người. ISO, FSC của Nhật và của Bỉ</t>
  </si>
  <si>
    <t>Fujirebio</t>
  </si>
  <si>
    <t>Nhật Bản</t>
  </si>
  <si>
    <t>Nến hạt tinh khiết (parafin) dùng đúc bệnh phẩm</t>
  </si>
  <si>
    <t>Điểm nóng chảy : 56-58oC
Hàm lượng dầu &lt; 0,9%
Độ nhớt ở 100oC : 3.6-5.5 cSt
Đạt tiêu chuẩn ISO</t>
  </si>
  <si>
    <t>2,5kg/ hộp</t>
  </si>
  <si>
    <t>kg</t>
  </si>
  <si>
    <t>Shandon</t>
  </si>
  <si>
    <t>Anh quốc</t>
  </si>
  <si>
    <t xml:space="preserve">Hematoxylin Counterstainer; </t>
  </si>
  <si>
    <t>Hematoxylin Counterstainer; đóng gói: 200mL</t>
  </si>
  <si>
    <t>200ml</t>
  </si>
  <si>
    <t>Deparaffinator EDTA 20X (dung dịch bộc lộ 3 trong 1)</t>
  </si>
  <si>
    <t>Dung dịch bộc lộ 3 trong 1 (loại nến, loại nước, bộ lộ Epitope hoặc nucleic acid). Tỉ lệ pha loãng 1:20.
Đóng gói: 1L</t>
  </si>
  <si>
    <t>1000mL</t>
  </si>
  <si>
    <t>Test nhanh phát hiện kháng nguyên vi rút Rota</t>
  </si>
  <si>
    <t>Giới hạn phát hiện là 87.5ng/mL. Vạch chứng có màu xanh và nếu mẫu dương tính với Rotavirus thì vạch thử sẽ xuất hiện màu đỏ</t>
  </si>
  <si>
    <t>Certest</t>
  </si>
</sst>
</file>

<file path=xl/styles.xml><?xml version="1.0" encoding="utf-8"?>
<styleSheet xmlns="http://schemas.openxmlformats.org/spreadsheetml/2006/main">
  <numFmts count="7">
    <numFmt numFmtId="42" formatCode="_(&quot;$&quot;* #,##0_);_(&quot;$&quot;* \(#,##0\);_(&quot;$&quot;* &quot;-&quot;_);_(@_)"/>
    <numFmt numFmtId="44" formatCode="_(&quot;$&quot;* #,##0.00_);_(&quot;$&quot;* \(#,##0.00\);_(&quot;$&quot;* &quot;-&quot;??_);_(@_)"/>
    <numFmt numFmtId="176" formatCode="_ * #,##0_ ;_ * \-#,##0_ ;_ * &quot;-&quot;_ ;_ @_ "/>
    <numFmt numFmtId="177" formatCode="_ * #,##0.00_ ;_ * \-#,##0.00_ ;_ * &quot;-&quot;??_ ;_ @_ "/>
    <numFmt numFmtId="178" formatCode="_-* #,##0.00\ _₫_-;\-* #,##0.00\ _₫_-;_-* &quot;-&quot;??\ _₫_-;_-@_-"/>
    <numFmt numFmtId="43" formatCode="_(* #,##0.00_);_(* \(#,##0.00\);_(* &quot;-&quot;??_);_(@_)"/>
    <numFmt numFmtId="179" formatCode="_(* #,##0_);_(* \(#,##0\);_(* &quot;-&quot;??_);_(@_)"/>
  </numFmts>
  <fonts count="32">
    <font>
      <sz val="11"/>
      <color theme="1"/>
      <name val="Calibri"/>
      <charset val="134"/>
      <scheme val="minor"/>
    </font>
    <font>
      <sz val="14"/>
      <name val="Times New Roman"/>
      <charset val="134"/>
    </font>
    <font>
      <sz val="14"/>
      <color theme="1"/>
      <name val="Times New Roman"/>
      <charset val="134"/>
    </font>
    <font>
      <b/>
      <sz val="12"/>
      <name val="Times New Roman"/>
      <charset val="134"/>
    </font>
    <font>
      <b/>
      <sz val="14"/>
      <name val="Times New Roman"/>
      <charset val="134"/>
    </font>
    <font>
      <b/>
      <i/>
      <sz val="14"/>
      <name val="Times New Roman"/>
      <charset val="134"/>
    </font>
    <font>
      <sz val="11"/>
      <color rgb="FF9C0006"/>
      <name val="Calibri"/>
      <charset val="0"/>
      <scheme val="minor"/>
    </font>
    <font>
      <b/>
      <sz val="11"/>
      <color rgb="FFFA7D00"/>
      <name val="Calibri"/>
      <charset val="0"/>
      <scheme val="minor"/>
    </font>
    <font>
      <i/>
      <sz val="11"/>
      <color rgb="FF7F7F7F"/>
      <name val="Calibri"/>
      <charset val="0"/>
      <scheme val="minor"/>
    </font>
    <font>
      <u/>
      <sz val="11"/>
      <color rgb="FF0000FF"/>
      <name val="Calibri"/>
      <charset val="0"/>
      <scheme val="minor"/>
    </font>
    <font>
      <sz val="11"/>
      <color theme="1"/>
      <name val="Calibri"/>
      <charset val="0"/>
      <scheme val="minor"/>
    </font>
    <font>
      <sz val="11"/>
      <color rgb="FF9C6500"/>
      <name val="Calibri"/>
      <charset val="0"/>
      <scheme val="minor"/>
    </font>
    <font>
      <b/>
      <sz val="15"/>
      <color theme="3"/>
      <name val="Calibri"/>
      <charset val="134"/>
      <scheme val="minor"/>
    </font>
    <font>
      <b/>
      <sz val="13"/>
      <color theme="3"/>
      <name val="Calibri"/>
      <charset val="134"/>
      <scheme val="minor"/>
    </font>
    <font>
      <b/>
      <sz val="11"/>
      <color rgb="FFFFFFFF"/>
      <name val="Calibri"/>
      <charset val="0"/>
      <scheme val="minor"/>
    </font>
    <font>
      <sz val="11"/>
      <color rgb="FF3F3F76"/>
      <name val="Calibri"/>
      <charset val="0"/>
      <scheme val="minor"/>
    </font>
    <font>
      <sz val="11"/>
      <color rgb="FFFA7D00"/>
      <name val="Calibri"/>
      <charset val="0"/>
      <scheme val="minor"/>
    </font>
    <font>
      <u/>
      <sz val="11"/>
      <color rgb="FF800080"/>
      <name val="Calibri"/>
      <charset val="0"/>
      <scheme val="minor"/>
    </font>
    <font>
      <sz val="10"/>
      <color theme="1"/>
      <name val="Times New Roman"/>
      <charset val="134"/>
    </font>
    <font>
      <sz val="11"/>
      <color theme="0"/>
      <name val="Calibri"/>
      <charset val="0"/>
      <scheme val="minor"/>
    </font>
    <font>
      <sz val="11"/>
      <color rgb="FFFF0000"/>
      <name val="Calibri"/>
      <charset val="0"/>
      <scheme val="minor"/>
    </font>
    <font>
      <b/>
      <sz val="11"/>
      <color rgb="FF3F3F3F"/>
      <name val="Calibri"/>
      <charset val="0"/>
      <scheme val="minor"/>
    </font>
    <font>
      <sz val="11"/>
      <color rgb="FF006100"/>
      <name val="Calibri"/>
      <charset val="0"/>
      <scheme val="minor"/>
    </font>
    <font>
      <b/>
      <sz val="18"/>
      <color theme="3"/>
      <name val="Calibri"/>
      <charset val="134"/>
      <scheme val="minor"/>
    </font>
    <font>
      <b/>
      <sz val="11"/>
      <color theme="3"/>
      <name val="Calibri"/>
      <charset val="134"/>
      <scheme val="minor"/>
    </font>
    <font>
      <sz val="14"/>
      <color indexed="8"/>
      <name val="Times New Roman"/>
      <charset val="134"/>
    </font>
    <font>
      <sz val="10"/>
      <name val="Arial"/>
      <charset val="134"/>
    </font>
    <font>
      <b/>
      <sz val="11"/>
      <color theme="1"/>
      <name val="Calibri"/>
      <charset val="0"/>
      <scheme val="minor"/>
    </font>
    <font>
      <sz val="12"/>
      <name val="Times New Roman"/>
      <charset val="134"/>
    </font>
    <font>
      <sz val="10"/>
      <color indexed="8"/>
      <name val="Arial"/>
      <charset val="134"/>
    </font>
    <font>
      <sz val="14"/>
      <name val=".VnTime"/>
      <charset val="134"/>
    </font>
    <font>
      <sz val="10"/>
      <color theme="1"/>
      <name val=".VnTime"/>
      <charset val="134"/>
    </font>
  </fonts>
  <fills count="36">
    <fill>
      <patternFill patternType="none"/>
    </fill>
    <fill>
      <patternFill patternType="gray125"/>
    </fill>
    <fill>
      <patternFill patternType="solid">
        <fgColor rgb="FFFFFF00"/>
        <bgColor indexed="64"/>
      </patternFill>
    </fill>
    <fill>
      <patternFill patternType="solid">
        <fgColor rgb="FF00B050"/>
        <bgColor indexed="64"/>
      </patternFill>
    </fill>
    <fill>
      <patternFill patternType="solid">
        <fgColor theme="0"/>
        <bgColor indexed="64"/>
      </patternFill>
    </fill>
    <fill>
      <patternFill patternType="solid">
        <fgColor rgb="FFFFC7CE"/>
        <bgColor indexed="64"/>
      </patternFill>
    </fill>
    <fill>
      <patternFill patternType="solid">
        <fgColor rgb="FFF2F2F2"/>
        <bgColor indexed="64"/>
      </patternFill>
    </fill>
    <fill>
      <patternFill patternType="solid">
        <fgColor theme="4" tint="0.599993896298105"/>
        <bgColor indexed="64"/>
      </patternFill>
    </fill>
    <fill>
      <patternFill patternType="solid">
        <fgColor rgb="FFFFEB9C"/>
        <bgColor indexed="64"/>
      </patternFill>
    </fill>
    <fill>
      <patternFill patternType="solid">
        <fgColor rgb="FFA5A5A5"/>
        <bgColor indexed="64"/>
      </patternFill>
    </fill>
    <fill>
      <patternFill patternType="solid">
        <fgColor rgb="FFFFCC99"/>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rgb="FFFFFFCC"/>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rgb="FFC6EFCE"/>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9"/>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4"/>
        <bgColor indexed="64"/>
      </patternFill>
    </fill>
    <fill>
      <patternFill patternType="solid">
        <fgColor theme="9"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7"/>
        <bgColor indexed="64"/>
      </patternFill>
    </fill>
    <fill>
      <patternFill patternType="solid">
        <fgColor theme="6"/>
        <bgColor indexed="64"/>
      </patternFill>
    </fill>
    <fill>
      <patternFill patternType="solid">
        <fgColor theme="6" tint="0.799981688894314"/>
        <bgColor indexed="64"/>
      </patternFill>
    </fill>
    <fill>
      <patternFill patternType="solid">
        <fgColor theme="8" tint="0.399975585192419"/>
        <bgColor indexed="64"/>
      </patternFill>
    </fill>
  </fills>
  <borders count="12">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s>
  <cellStyleXfs count="79">
    <xf numFmtId="0" fontId="0" fillId="0" borderId="0"/>
    <xf numFmtId="0" fontId="10" fillId="7" borderId="0" applyNumberFormat="0" applyBorder="0" applyAlignment="0" applyProtection="0">
      <alignment vertical="center"/>
    </xf>
    <xf numFmtId="177" fontId="0" fillId="0" borderId="0" applyFont="0" applyFill="0" applyBorder="0" applyAlignment="0" applyProtection="0">
      <alignment vertical="center"/>
    </xf>
    <xf numFmtId="176" fontId="0" fillId="0" borderId="0" applyFont="0" applyFill="0" applyBorder="0" applyAlignment="0" applyProtection="0">
      <alignment vertical="center"/>
    </xf>
    <xf numFmtId="0" fontId="0" fillId="0" borderId="0"/>
    <xf numFmtId="42" fontId="0" fillId="0" borderId="0" applyFont="0" applyFill="0" applyBorder="0" applyAlignment="0" applyProtection="0">
      <alignment vertical="center"/>
    </xf>
    <xf numFmtId="0" fontId="0" fillId="0" borderId="0"/>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9" fillId="15" borderId="0" applyNumberFormat="0" applyBorder="0" applyAlignment="0" applyProtection="0">
      <alignment vertical="center"/>
    </xf>
    <xf numFmtId="0" fontId="17" fillId="0" borderId="0" applyNumberFormat="0" applyFill="0" applyBorder="0" applyAlignment="0" applyProtection="0">
      <alignment vertical="center"/>
    </xf>
    <xf numFmtId="0" fontId="14" fillId="9" borderId="6" applyNumberFormat="0" applyAlignment="0" applyProtection="0">
      <alignment vertical="center"/>
    </xf>
    <xf numFmtId="0" fontId="13" fillId="0" borderId="5" applyNumberFormat="0" applyFill="0" applyAlignment="0" applyProtection="0">
      <alignment vertical="center"/>
    </xf>
    <xf numFmtId="0" fontId="0" fillId="16" borderId="8" applyNumberFormat="0" applyFont="0" applyAlignment="0" applyProtection="0">
      <alignment vertical="center"/>
    </xf>
    <xf numFmtId="0" fontId="10" fillId="18" borderId="0" applyNumberFormat="0" applyBorder="0" applyAlignment="0" applyProtection="0">
      <alignment vertical="center"/>
    </xf>
    <xf numFmtId="0" fontId="20" fillId="0" borderId="0" applyNumberFormat="0" applyFill="0" applyBorder="0" applyAlignment="0" applyProtection="0">
      <alignment vertical="center"/>
    </xf>
    <xf numFmtId="0" fontId="10" fillId="11" borderId="0" applyNumberFormat="0" applyBorder="0" applyAlignment="0" applyProtection="0">
      <alignment vertical="center"/>
    </xf>
    <xf numFmtId="0" fontId="23" fillId="0" borderId="0" applyNumberFormat="0" applyFill="0" applyBorder="0" applyAlignment="0" applyProtection="0">
      <alignment vertical="center"/>
    </xf>
    <xf numFmtId="0" fontId="8" fillId="0" borderId="0" applyNumberFormat="0" applyFill="0" applyBorder="0" applyAlignment="0" applyProtection="0">
      <alignment vertical="center"/>
    </xf>
    <xf numFmtId="43" fontId="0" fillId="0" borderId="0" applyFont="0" applyFill="0" applyBorder="0" applyAlignment="0" applyProtection="0"/>
    <xf numFmtId="0" fontId="12" fillId="0" borderId="5" applyNumberFormat="0" applyFill="0" applyAlignment="0" applyProtection="0">
      <alignment vertical="center"/>
    </xf>
    <xf numFmtId="0" fontId="24" fillId="0" borderId="10" applyNumberFormat="0" applyFill="0" applyAlignment="0" applyProtection="0">
      <alignment vertical="center"/>
    </xf>
    <xf numFmtId="0" fontId="24" fillId="0" borderId="0" applyNumberFormat="0" applyFill="0" applyBorder="0" applyAlignment="0" applyProtection="0">
      <alignment vertical="center"/>
    </xf>
    <xf numFmtId="0" fontId="15" fillId="10" borderId="4" applyNumberFormat="0" applyAlignment="0" applyProtection="0">
      <alignment vertical="center"/>
    </xf>
    <xf numFmtId="0" fontId="19" fillId="26" borderId="0" applyNumberFormat="0" applyBorder="0" applyAlignment="0" applyProtection="0">
      <alignment vertical="center"/>
    </xf>
    <xf numFmtId="0" fontId="22" fillId="21" borderId="0" applyNumberFormat="0" applyBorder="0" applyAlignment="0" applyProtection="0">
      <alignment vertical="center"/>
    </xf>
    <xf numFmtId="0" fontId="21" fillId="6" borderId="9" applyNumberFormat="0" applyAlignment="0" applyProtection="0">
      <alignment vertical="center"/>
    </xf>
    <xf numFmtId="0" fontId="10" fillId="22" borderId="0" applyNumberFormat="0" applyBorder="0" applyAlignment="0" applyProtection="0">
      <alignment vertical="center"/>
    </xf>
    <xf numFmtId="0" fontId="7" fillId="6" borderId="4" applyNumberFormat="0" applyAlignment="0" applyProtection="0">
      <alignment vertical="center"/>
    </xf>
    <xf numFmtId="0" fontId="16" fillId="0" borderId="7" applyNumberFormat="0" applyFill="0" applyAlignment="0" applyProtection="0">
      <alignment vertical="center"/>
    </xf>
    <xf numFmtId="0" fontId="27" fillId="0" borderId="11" applyNumberFormat="0" applyFill="0" applyAlignment="0" applyProtection="0">
      <alignment vertical="center"/>
    </xf>
    <xf numFmtId="43" fontId="0" fillId="0" borderId="0" applyFont="0" applyFill="0" applyBorder="0" applyAlignment="0" applyProtection="0"/>
    <xf numFmtId="0" fontId="6" fillId="5" borderId="0" applyNumberFormat="0" applyBorder="0" applyAlignment="0" applyProtection="0">
      <alignment vertical="center"/>
    </xf>
    <xf numFmtId="177" fontId="0" fillId="0" borderId="0" applyFont="0" applyFill="0" applyBorder="0" applyAlignment="0" applyProtection="0">
      <alignment vertical="center"/>
    </xf>
    <xf numFmtId="0" fontId="11" fillId="8" borderId="0" applyNumberFormat="0" applyBorder="0" applyAlignment="0" applyProtection="0">
      <alignment vertical="center"/>
    </xf>
    <xf numFmtId="0" fontId="19" fillId="28" borderId="0" applyNumberFormat="0" applyBorder="0" applyAlignment="0" applyProtection="0">
      <alignment vertical="center"/>
    </xf>
    <xf numFmtId="0" fontId="0" fillId="0" borderId="0"/>
    <xf numFmtId="0" fontId="10" fillId="17" borderId="0" applyNumberFormat="0" applyBorder="0" applyAlignment="0" applyProtection="0">
      <alignment vertical="center"/>
    </xf>
    <xf numFmtId="0" fontId="19" fillId="19" borderId="0" applyNumberFormat="0" applyBorder="0" applyAlignment="0" applyProtection="0">
      <alignment vertical="center"/>
    </xf>
    <xf numFmtId="0" fontId="19" fillId="20" borderId="0" applyNumberFormat="0" applyBorder="0" applyAlignment="0" applyProtection="0">
      <alignment vertical="center"/>
    </xf>
    <xf numFmtId="0" fontId="10" fillId="23" borderId="0" applyNumberFormat="0" applyBorder="0" applyAlignment="0" applyProtection="0">
      <alignment vertical="center"/>
    </xf>
    <xf numFmtId="0" fontId="10" fillId="31" borderId="0" applyNumberFormat="0" applyBorder="0" applyAlignment="0" applyProtection="0">
      <alignment vertical="center"/>
    </xf>
    <xf numFmtId="0" fontId="19" fillId="27" borderId="0" applyNumberFormat="0" applyBorder="0" applyAlignment="0" applyProtection="0">
      <alignment vertical="center"/>
    </xf>
    <xf numFmtId="0" fontId="19" fillId="33" borderId="0" applyNumberFormat="0" applyBorder="0" applyAlignment="0" applyProtection="0">
      <alignment vertical="center"/>
    </xf>
    <xf numFmtId="0" fontId="10" fillId="34" borderId="0" applyNumberFormat="0" applyBorder="0" applyAlignment="0" applyProtection="0">
      <alignment vertical="center"/>
    </xf>
    <xf numFmtId="0" fontId="26" fillId="0" borderId="0"/>
    <xf numFmtId="0" fontId="19" fillId="32" borderId="0" applyNumberFormat="0" applyBorder="0" applyAlignment="0" applyProtection="0">
      <alignment vertical="center"/>
    </xf>
    <xf numFmtId="0" fontId="10" fillId="25" borderId="0" applyNumberFormat="0" applyBorder="0" applyAlignment="0" applyProtection="0">
      <alignment vertical="center"/>
    </xf>
    <xf numFmtId="0" fontId="10" fillId="14" borderId="0" applyNumberFormat="0" applyBorder="0" applyAlignment="0" applyProtection="0">
      <alignment vertical="center"/>
    </xf>
    <xf numFmtId="9" fontId="0" fillId="0" borderId="0" applyFont="0" applyFill="0" applyBorder="0" applyAlignment="0" applyProtection="0">
      <alignment vertical="center"/>
    </xf>
    <xf numFmtId="0" fontId="0" fillId="0" borderId="0"/>
    <xf numFmtId="0" fontId="19" fillId="30" borderId="0" applyNumberFormat="0" applyBorder="0" applyAlignment="0" applyProtection="0">
      <alignment vertical="center"/>
    </xf>
    <xf numFmtId="0" fontId="10" fillId="13" borderId="0" applyNumberFormat="0" applyBorder="0" applyAlignment="0" applyProtection="0">
      <alignment vertical="center"/>
    </xf>
    <xf numFmtId="0" fontId="19" fillId="35" borderId="0" applyNumberFormat="0" applyBorder="0" applyAlignment="0" applyProtection="0">
      <alignment vertical="center"/>
    </xf>
    <xf numFmtId="0" fontId="19" fillId="24" borderId="0" applyNumberFormat="0" applyBorder="0" applyAlignment="0" applyProtection="0">
      <alignment vertical="center"/>
    </xf>
    <xf numFmtId="0" fontId="10" fillId="12" borderId="0" applyNumberFormat="0" applyBorder="0" applyAlignment="0" applyProtection="0">
      <alignment vertical="center"/>
    </xf>
    <xf numFmtId="0" fontId="19" fillId="29" borderId="0" applyNumberFormat="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8" fontId="0" fillId="0" borderId="0" applyFont="0" applyFill="0" applyBorder="0" applyAlignment="0" applyProtection="0"/>
    <xf numFmtId="178" fontId="0" fillId="0" borderId="0" applyFont="0" applyFill="0" applyBorder="0" applyAlignment="0" applyProtection="0"/>
    <xf numFmtId="0" fontId="28" fillId="0" borderId="0"/>
    <xf numFmtId="0" fontId="0" fillId="0" borderId="0"/>
    <xf numFmtId="0" fontId="0" fillId="0" borderId="0"/>
    <xf numFmtId="0" fontId="26" fillId="0" borderId="0"/>
    <xf numFmtId="0" fontId="30" fillId="0" borderId="0"/>
    <xf numFmtId="0" fontId="31" fillId="0" borderId="0"/>
    <xf numFmtId="0" fontId="26" fillId="0" borderId="0"/>
    <xf numFmtId="0" fontId="0" fillId="0" borderId="0"/>
    <xf numFmtId="0" fontId="0" fillId="0" borderId="0"/>
    <xf numFmtId="0" fontId="26" fillId="0" borderId="0"/>
    <xf numFmtId="0" fontId="0" fillId="0" borderId="0"/>
    <xf numFmtId="0" fontId="18" fillId="0" borderId="0"/>
    <xf numFmtId="0" fontId="18" fillId="0" borderId="0"/>
    <xf numFmtId="0" fontId="25" fillId="0" borderId="0"/>
    <xf numFmtId="0" fontId="28" fillId="0" borderId="0"/>
    <xf numFmtId="0" fontId="29" fillId="0" borderId="0">
      <alignment vertical="top"/>
    </xf>
    <xf numFmtId="0" fontId="29" fillId="0" borderId="0">
      <alignment vertical="top"/>
    </xf>
  </cellStyleXfs>
  <cellXfs count="44">
    <xf numFmtId="0" fontId="0" fillId="0" borderId="0" xfId="0"/>
    <xf numFmtId="0" fontId="0" fillId="0" borderId="0" xfId="72"/>
    <xf numFmtId="0" fontId="0" fillId="2" borderId="0" xfId="72" applyFill="1"/>
    <xf numFmtId="0" fontId="0" fillId="3" borderId="0" xfId="72" applyFill="1"/>
    <xf numFmtId="0" fontId="1" fillId="4" borderId="0" xfId="72" applyFont="1" applyFill="1"/>
    <xf numFmtId="0" fontId="1" fillId="4" borderId="0" xfId="72" applyFont="1" applyFill="1" applyAlignment="1">
      <alignment horizontal="left"/>
    </xf>
    <xf numFmtId="0" fontId="1" fillId="4" borderId="0" xfId="72" applyFont="1" applyFill="1" applyAlignment="1">
      <alignment horizontal="center" vertical="center"/>
    </xf>
    <xf numFmtId="0" fontId="2" fillId="4" borderId="0" xfId="72" applyFont="1" applyFill="1"/>
    <xf numFmtId="0" fontId="2" fillId="0" borderId="0" xfId="72" applyFont="1"/>
    <xf numFmtId="0" fontId="3" fillId="4" borderId="1" xfId="72" applyFont="1" applyFill="1" applyBorder="1" applyAlignment="1">
      <alignment horizontal="center" vertical="center"/>
    </xf>
    <xf numFmtId="0" fontId="3" fillId="4" borderId="2" xfId="72" applyFont="1" applyFill="1" applyBorder="1" applyAlignment="1">
      <alignment horizontal="center" vertical="center"/>
    </xf>
    <xf numFmtId="0" fontId="4" fillId="4" borderId="3" xfId="72" applyFont="1" applyFill="1" applyBorder="1" applyAlignment="1">
      <alignment horizontal="center" vertical="center" wrapText="1"/>
    </xf>
    <xf numFmtId="0" fontId="4" fillId="4" borderId="3" xfId="64" applyFont="1" applyFill="1" applyBorder="1" applyAlignment="1">
      <alignment horizontal="center" vertical="center" wrapText="1"/>
    </xf>
    <xf numFmtId="0" fontId="1" fillId="4" borderId="3" xfId="72" applyFont="1" applyFill="1" applyBorder="1" applyAlignment="1">
      <alignment horizontal="center" vertical="center" wrapText="1"/>
    </xf>
    <xf numFmtId="0" fontId="1" fillId="4" borderId="3" xfId="72" applyFont="1" applyFill="1" applyBorder="1"/>
    <xf numFmtId="0" fontId="4" fillId="4" borderId="3" xfId="72" applyFont="1" applyFill="1" applyBorder="1" applyAlignment="1">
      <alignment vertical="center"/>
    </xf>
    <xf numFmtId="0" fontId="1" fillId="4" borderId="3" xfId="72" applyFont="1" applyFill="1" applyBorder="1" applyAlignment="1">
      <alignment horizontal="left"/>
    </xf>
    <xf numFmtId="0" fontId="1" fillId="4" borderId="3" xfId="72" applyFont="1" applyFill="1" applyBorder="1" applyAlignment="1">
      <alignment horizontal="center" vertical="center"/>
    </xf>
    <xf numFmtId="0" fontId="1" fillId="4" borderId="3" xfId="72" applyFont="1" applyFill="1" applyBorder="1" applyAlignment="1">
      <alignment horizontal="left" vertical="center" wrapText="1"/>
    </xf>
    <xf numFmtId="0" fontId="1" fillId="4" borderId="3" xfId="37" applyFont="1" applyFill="1" applyBorder="1" applyAlignment="1">
      <alignment horizontal="left" vertical="center" wrapText="1"/>
    </xf>
    <xf numFmtId="49" fontId="1" fillId="4" borderId="3" xfId="37" applyNumberFormat="1" applyFont="1" applyFill="1" applyBorder="1" applyAlignment="1">
      <alignment horizontal="center" vertical="center" wrapText="1"/>
    </xf>
    <xf numFmtId="0" fontId="1" fillId="4" borderId="3" xfId="37" applyFont="1" applyFill="1" applyBorder="1" applyAlignment="1">
      <alignment horizontal="center" vertical="center" wrapText="1"/>
    </xf>
    <xf numFmtId="0" fontId="4" fillId="4" borderId="3" xfId="72" applyFont="1" applyFill="1" applyBorder="1" applyAlignment="1">
      <alignment horizontal="left" vertical="center" wrapText="1"/>
    </xf>
    <xf numFmtId="0" fontId="1" fillId="4" borderId="3" xfId="64" applyFont="1" applyFill="1" applyBorder="1" applyAlignment="1">
      <alignment horizontal="center" vertical="center" wrapText="1"/>
    </xf>
    <xf numFmtId="0" fontId="1" fillId="4" borderId="3" xfId="64" applyFont="1" applyFill="1" applyBorder="1" applyAlignment="1">
      <alignment horizontal="left" vertical="center" wrapText="1"/>
    </xf>
    <xf numFmtId="3" fontId="1" fillId="4" borderId="3" xfId="77" applyNumberFormat="1" applyFont="1" applyFill="1" applyBorder="1" applyAlignment="1">
      <alignment horizontal="center" vertical="center" wrapText="1"/>
    </xf>
    <xf numFmtId="0" fontId="1" fillId="4" borderId="3" xfId="62" applyNumberFormat="1" applyFont="1" applyFill="1" applyBorder="1" applyAlignment="1">
      <alignment horizontal="center" vertical="center" wrapText="1"/>
    </xf>
    <xf numFmtId="0" fontId="1" fillId="4" borderId="3" xfId="6" applyFont="1" applyFill="1" applyBorder="1" applyAlignment="1">
      <alignment horizontal="left" vertical="center" wrapText="1"/>
    </xf>
    <xf numFmtId="3" fontId="1" fillId="4" borderId="3" xfId="77" applyNumberFormat="1" applyFont="1" applyFill="1" applyBorder="1" applyAlignment="1">
      <alignment horizontal="left" vertical="center" wrapText="1"/>
    </xf>
    <xf numFmtId="0" fontId="1" fillId="4" borderId="3" xfId="62" applyFont="1" applyFill="1" applyBorder="1" applyAlignment="1">
      <alignment horizontal="center" vertical="center" wrapText="1"/>
    </xf>
    <xf numFmtId="3" fontId="1" fillId="4" borderId="3" xfId="78" applyNumberFormat="1" applyFont="1" applyFill="1" applyBorder="1" applyAlignment="1">
      <alignment horizontal="left" vertical="center" wrapText="1"/>
    </xf>
    <xf numFmtId="0" fontId="5" fillId="4" borderId="3" xfId="72" applyFont="1" applyFill="1" applyBorder="1" applyAlignment="1">
      <alignment horizontal="left" vertical="center" wrapText="1"/>
    </xf>
    <xf numFmtId="3" fontId="1" fillId="4" borderId="3" xfId="72" applyNumberFormat="1" applyFont="1" applyFill="1" applyBorder="1" applyAlignment="1">
      <alignment horizontal="left" vertical="center" wrapText="1"/>
    </xf>
    <xf numFmtId="49" fontId="1" fillId="4" borderId="3" xfId="72" applyNumberFormat="1" applyFont="1" applyFill="1" applyBorder="1" applyAlignment="1">
      <alignment horizontal="center" vertical="center" wrapText="1"/>
    </xf>
    <xf numFmtId="3" fontId="1" fillId="4" borderId="3" xfId="72" applyNumberFormat="1" applyFont="1" applyFill="1" applyBorder="1" applyAlignment="1">
      <alignment horizontal="center" vertical="center" wrapText="1"/>
    </xf>
    <xf numFmtId="2" fontId="1" fillId="4" borderId="3" xfId="72" applyNumberFormat="1" applyFont="1" applyFill="1" applyBorder="1" applyAlignment="1">
      <alignment horizontal="center" vertical="center" wrapText="1"/>
    </xf>
    <xf numFmtId="3" fontId="1" fillId="4" borderId="3" xfId="6" applyNumberFormat="1" applyFont="1" applyFill="1" applyBorder="1" applyAlignment="1">
      <alignment horizontal="left" vertical="center" wrapText="1"/>
    </xf>
    <xf numFmtId="3" fontId="1" fillId="4" borderId="3" xfId="64" applyNumberFormat="1" applyFont="1" applyFill="1" applyBorder="1" applyAlignment="1">
      <alignment horizontal="left" vertical="center" wrapText="1"/>
    </xf>
    <xf numFmtId="0" fontId="1" fillId="4" borderId="3" xfId="6" applyFont="1" applyFill="1" applyBorder="1" applyAlignment="1">
      <alignment horizontal="center" vertical="center" wrapText="1"/>
    </xf>
    <xf numFmtId="0" fontId="0" fillId="4" borderId="0" xfId="72" applyFill="1"/>
    <xf numFmtId="3" fontId="3" fillId="4" borderId="3" xfId="72" applyNumberFormat="1" applyFont="1" applyFill="1" applyBorder="1" applyAlignment="1">
      <alignment horizontal="center" vertical="center" wrapText="1"/>
    </xf>
    <xf numFmtId="179" fontId="1" fillId="4" borderId="3" xfId="58" applyNumberFormat="1" applyFont="1" applyFill="1" applyBorder="1" applyAlignment="1">
      <alignment horizontal="center" vertical="center" wrapText="1"/>
    </xf>
    <xf numFmtId="3" fontId="1" fillId="4" borderId="3" xfId="76" applyNumberFormat="1" applyFont="1" applyFill="1" applyBorder="1" applyAlignment="1">
      <alignment horizontal="left" vertical="center" wrapText="1"/>
    </xf>
    <xf numFmtId="3" fontId="1" fillId="4" borderId="3" xfId="76" applyNumberFormat="1" applyFont="1" applyFill="1" applyBorder="1" applyAlignment="1">
      <alignment horizontal="center" vertical="center" wrapText="1"/>
    </xf>
  </cellXfs>
  <cellStyles count="79">
    <cellStyle name="Normal" xfId="0" builtinId="0"/>
    <cellStyle name="40% - Accent1" xfId="1" builtinId="31"/>
    <cellStyle name="Comma" xfId="2" builtinId="3"/>
    <cellStyle name="Comma [0]" xfId="3" builtinId="6"/>
    <cellStyle name="Normal 10 3 4" xfId="4"/>
    <cellStyle name="Currency [0]" xfId="5" builtinId="7"/>
    <cellStyle name="Normal 110 2 2" xfId="6"/>
    <cellStyle name="Currency" xfId="7" builtinId="4"/>
    <cellStyle name="Percent" xfId="8" builtinId="5"/>
    <cellStyle name="Hyperlink" xfId="9" builtinId="8"/>
    <cellStyle name="60% - Accent4" xfId="10" builtinId="44"/>
    <cellStyle name="Followed Hyperlink" xfId="11" builtinId="9"/>
    <cellStyle name="Check Cell" xfId="12" builtinId="23"/>
    <cellStyle name="Heading 2" xfId="13" builtinId="17"/>
    <cellStyle name="Note" xfId="14" builtinId="10"/>
    <cellStyle name="40% - Accent3" xfId="15" builtinId="39"/>
    <cellStyle name="Warning Text" xfId="16" builtinId="11"/>
    <cellStyle name="40% - Accent2" xfId="17" builtinId="35"/>
    <cellStyle name="Title" xfId="18" builtinId="15"/>
    <cellStyle name="CExplanatory Text" xfId="19" builtinId="53"/>
    <cellStyle name="Comma 6 2" xfId="20"/>
    <cellStyle name="Heading 1" xfId="21" builtinId="16"/>
    <cellStyle name="Heading 3" xfId="22" builtinId="18"/>
    <cellStyle name="Heading 4" xfId="23" builtinId="19"/>
    <cellStyle name="Input" xfId="24" builtinId="20"/>
    <cellStyle name="60% - Accent3" xfId="25" builtinId="40"/>
    <cellStyle name="Good" xfId="26" builtinId="26"/>
    <cellStyle name="Output" xfId="27" builtinId="21"/>
    <cellStyle name="20% - Accent1" xfId="28" builtinId="30"/>
    <cellStyle name="Calculation" xfId="29" builtinId="22"/>
    <cellStyle name="Linked Cell" xfId="30" builtinId="24"/>
    <cellStyle name="Total" xfId="31" builtinId="25"/>
    <cellStyle name="Comma 6" xfId="32"/>
    <cellStyle name="Bad" xfId="33" builtinId="27"/>
    <cellStyle name="Comma 4 2" xfId="34"/>
    <cellStyle name="Neutral" xfId="35" builtinId="28"/>
    <cellStyle name="Accent1" xfId="36" builtinId="29"/>
    <cellStyle name="Normal 10 3 4 2" xfId="37"/>
    <cellStyle name="20% - Accent5" xfId="38" builtinId="46"/>
    <cellStyle name="60% - Accent1" xfId="39" builtinId="32"/>
    <cellStyle name="Accent2" xfId="40" builtinId="33"/>
    <cellStyle name="20% - Accent2" xfId="41" builtinId="34"/>
    <cellStyle name="20% - Accent6" xfId="42" builtinId="50"/>
    <cellStyle name="60% - Accent2" xfId="43" builtinId="36"/>
    <cellStyle name="Accent3" xfId="44" builtinId="37"/>
    <cellStyle name="20% - Accent3" xfId="45" builtinId="38"/>
    <cellStyle name="Normal 2 2 2 2" xfId="46"/>
    <cellStyle name="Accent4" xfId="47" builtinId="41"/>
    <cellStyle name="20% - Accent4" xfId="48" builtinId="42"/>
    <cellStyle name="40% - Accent4" xfId="49" builtinId="43"/>
    <cellStyle name="Percent 2" xfId="50"/>
    <cellStyle name="Normal 110" xfId="51"/>
    <cellStyle name="Accent5" xfId="52" builtinId="45"/>
    <cellStyle name="40% - Accent5" xfId="53" builtinId="47"/>
    <cellStyle name="60% - Accent5" xfId="54" builtinId="48"/>
    <cellStyle name="Accent6" xfId="55" builtinId="49"/>
    <cellStyle name="40% - Accent6" xfId="56" builtinId="51"/>
    <cellStyle name="60% - Accent6" xfId="57" builtinId="52"/>
    <cellStyle name="Comma 2" xfId="58"/>
    <cellStyle name="Comma 4" xfId="59"/>
    <cellStyle name="Comma 5" xfId="60"/>
    <cellStyle name="Comma 5 2" xfId="61"/>
    <cellStyle name="Normal 10 4" xfId="62"/>
    <cellStyle name="Normal 110 2" xfId="63"/>
    <cellStyle name="Normal 110 3" xfId="64"/>
    <cellStyle name="Normal 12" xfId="65"/>
    <cellStyle name="Normal 14" xfId="66"/>
    <cellStyle name="Normal 2" xfId="67"/>
    <cellStyle name="Normal 2 3" xfId="68"/>
    <cellStyle name="Normal 21" xfId="69"/>
    <cellStyle name="Normal 21 2" xfId="70"/>
    <cellStyle name="Normal 29" xfId="71"/>
    <cellStyle name="Normal 3" xfId="72"/>
    <cellStyle name="Normal 30" xfId="73"/>
    <cellStyle name="Normal 31" xfId="74"/>
    <cellStyle name="Normal 6_VTTH_06.6 sua 1 2" xfId="75"/>
    <cellStyle name="Normal 80 3" xfId="76"/>
    <cellStyle name="Normal_Gói s#U1ed1 12-hóa ch#U1ea5t XM, SPYT " xfId="77"/>
    <cellStyle name="Normal_Gói s#U1ed1 12-hóa ch#U1ea5t XM, SPYT  2" xfId="78"/>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C000"/>
  </sheetPr>
  <dimension ref="A1:S101"/>
  <sheetViews>
    <sheetView tabSelected="1" zoomScale="60" zoomScaleNormal="60" workbookViewId="0">
      <selection activeCell="A3" sqref="A3:I3"/>
    </sheetView>
  </sheetViews>
  <sheetFormatPr defaultColWidth="9" defaultRowHeight="18.75"/>
  <cols>
    <col min="1" max="1" width="9.28571428571429" style="4" customWidth="1"/>
    <col min="2" max="2" width="44.2857142857143" style="4" customWidth="1"/>
    <col min="3" max="3" width="57.1428571428571" style="5" customWidth="1"/>
    <col min="4" max="5" width="19.2857142857143" style="5" customWidth="1"/>
    <col min="6" max="6" width="19.7142857142857" style="5" customWidth="1"/>
    <col min="7" max="8" width="13" style="6" customWidth="1"/>
    <col min="9" max="9" width="13" style="4" customWidth="1"/>
    <col min="10" max="19" width="9" style="7"/>
    <col min="20" max="16384" width="9" style="8"/>
  </cols>
  <sheetData>
    <row r="1" s="1" customFormat="1" ht="36" customHeight="1" spans="1:19">
      <c r="A1" s="9" t="s">
        <v>0</v>
      </c>
      <c r="B1" s="10"/>
      <c r="C1" s="10"/>
      <c r="D1" s="10"/>
      <c r="E1" s="10"/>
      <c r="F1" s="10"/>
      <c r="G1" s="10"/>
      <c r="H1" s="10"/>
      <c r="I1" s="10"/>
      <c r="J1" s="39"/>
      <c r="K1" s="39"/>
      <c r="L1" s="39"/>
      <c r="M1" s="39"/>
      <c r="N1" s="39"/>
      <c r="O1" s="39"/>
      <c r="P1" s="39"/>
      <c r="Q1" s="39"/>
      <c r="R1" s="39"/>
      <c r="S1" s="39"/>
    </row>
    <row r="2" s="1" customFormat="1" ht="47.25" spans="1:19">
      <c r="A2" s="11" t="s">
        <v>1</v>
      </c>
      <c r="B2" s="11" t="s">
        <v>2</v>
      </c>
      <c r="C2" s="11" t="s">
        <v>3</v>
      </c>
      <c r="D2" s="12" t="s">
        <v>4</v>
      </c>
      <c r="E2" s="11" t="s">
        <v>5</v>
      </c>
      <c r="F2" s="11" t="s">
        <v>6</v>
      </c>
      <c r="G2" s="12" t="s">
        <v>7</v>
      </c>
      <c r="H2" s="12" t="s">
        <v>8</v>
      </c>
      <c r="I2" s="40" t="s">
        <v>9</v>
      </c>
      <c r="J2" s="39"/>
      <c r="K2" s="39"/>
      <c r="L2" s="39"/>
      <c r="M2" s="39"/>
      <c r="N2" s="39"/>
      <c r="O2" s="39"/>
      <c r="P2" s="39"/>
      <c r="Q2" s="39"/>
      <c r="R2" s="39"/>
      <c r="S2" s="39"/>
    </row>
    <row r="3" s="1" customFormat="1" spans="1:19">
      <c r="A3" s="11">
        <v>1</v>
      </c>
      <c r="B3" s="13">
        <v>2</v>
      </c>
      <c r="C3" s="11">
        <v>3</v>
      </c>
      <c r="D3" s="13">
        <v>4</v>
      </c>
      <c r="E3" s="11">
        <v>5</v>
      </c>
      <c r="F3" s="13">
        <v>6</v>
      </c>
      <c r="G3" s="11">
        <v>7</v>
      </c>
      <c r="H3" s="13">
        <v>8</v>
      </c>
      <c r="I3" s="11">
        <v>9</v>
      </c>
      <c r="J3" s="39"/>
      <c r="K3" s="39"/>
      <c r="L3" s="39"/>
      <c r="M3" s="39"/>
      <c r="N3" s="39"/>
      <c r="O3" s="39"/>
      <c r="P3" s="39"/>
      <c r="Q3" s="39"/>
      <c r="R3" s="39"/>
      <c r="S3" s="39"/>
    </row>
    <row r="4" s="1" customFormat="1" ht="27.95" customHeight="1" spans="1:19">
      <c r="A4" s="14"/>
      <c r="B4" s="15" t="s">
        <v>10</v>
      </c>
      <c r="C4" s="16"/>
      <c r="D4" s="14"/>
      <c r="E4" s="17"/>
      <c r="F4" s="14"/>
      <c r="G4" s="14"/>
      <c r="H4" s="14"/>
      <c r="I4" s="14"/>
      <c r="J4" s="39"/>
      <c r="K4" s="39"/>
      <c r="L4" s="39"/>
      <c r="M4" s="39"/>
      <c r="N4" s="39"/>
      <c r="O4" s="39"/>
      <c r="P4" s="39"/>
      <c r="Q4" s="39"/>
      <c r="R4" s="39"/>
      <c r="S4" s="39"/>
    </row>
    <row r="5" s="1" customFormat="1" ht="93.75" spans="1:19">
      <c r="A5" s="13">
        <f>IF($I5&lt;&gt;"",SUBTOTAL(103,$I$5:$I5),"")</f>
        <v>1</v>
      </c>
      <c r="B5" s="18" t="s">
        <v>11</v>
      </c>
      <c r="C5" s="18" t="s">
        <v>12</v>
      </c>
      <c r="D5" s="13" t="s">
        <v>13</v>
      </c>
      <c r="E5" s="13">
        <v>5</v>
      </c>
      <c r="F5" s="13" t="s">
        <v>14</v>
      </c>
      <c r="G5" s="13" t="s">
        <v>15</v>
      </c>
      <c r="H5" s="13" t="s">
        <v>16</v>
      </c>
      <c r="I5" s="34">
        <v>310</v>
      </c>
      <c r="J5" s="39"/>
      <c r="K5" s="39"/>
      <c r="L5" s="39"/>
      <c r="M5" s="39"/>
      <c r="N5" s="39"/>
      <c r="O5" s="39"/>
      <c r="P5" s="39"/>
      <c r="Q5" s="39"/>
      <c r="R5" s="39"/>
      <c r="S5" s="39"/>
    </row>
    <row r="6" s="1" customFormat="1" ht="150" spans="1:19">
      <c r="A6" s="13">
        <f>IF($I6&lt;&gt;"",SUBTOTAL(103,$I$5:$I6),"")</f>
        <v>2</v>
      </c>
      <c r="B6" s="18" t="s">
        <v>11</v>
      </c>
      <c r="C6" s="18" t="s">
        <v>17</v>
      </c>
      <c r="D6" s="13" t="s">
        <v>13</v>
      </c>
      <c r="E6" s="13">
        <v>5</v>
      </c>
      <c r="F6" s="13" t="s">
        <v>14</v>
      </c>
      <c r="G6" s="13" t="s">
        <v>18</v>
      </c>
      <c r="H6" s="13" t="s">
        <v>19</v>
      </c>
      <c r="I6" s="34">
        <v>42</v>
      </c>
      <c r="J6" s="39"/>
      <c r="K6" s="39"/>
      <c r="L6" s="39"/>
      <c r="M6" s="39"/>
      <c r="N6" s="39"/>
      <c r="O6" s="39"/>
      <c r="P6" s="39"/>
      <c r="Q6" s="39"/>
      <c r="R6" s="39"/>
      <c r="S6" s="39"/>
    </row>
    <row r="7" s="1" customFormat="1" ht="56.25" spans="1:19">
      <c r="A7" s="13">
        <f>IF($I7&lt;&gt;"",SUBTOTAL(103,$I$5:$I7),"")</f>
        <v>3</v>
      </c>
      <c r="B7" s="18" t="s">
        <v>20</v>
      </c>
      <c r="C7" s="18" t="s">
        <v>21</v>
      </c>
      <c r="D7" s="13" t="s">
        <v>22</v>
      </c>
      <c r="E7" s="13">
        <v>5</v>
      </c>
      <c r="F7" s="13" t="s">
        <v>23</v>
      </c>
      <c r="G7" s="13" t="s">
        <v>24</v>
      </c>
      <c r="H7" s="13" t="s">
        <v>16</v>
      </c>
      <c r="I7" s="34">
        <v>250</v>
      </c>
      <c r="J7" s="39"/>
      <c r="K7" s="39"/>
      <c r="L7" s="39"/>
      <c r="M7" s="39"/>
      <c r="N7" s="39"/>
      <c r="O7" s="39"/>
      <c r="P7" s="39"/>
      <c r="Q7" s="39"/>
      <c r="R7" s="39"/>
      <c r="S7" s="39"/>
    </row>
    <row r="8" s="1" customFormat="1" ht="56.25" spans="1:19">
      <c r="A8" s="13">
        <f>IF($I8&lt;&gt;"",SUBTOTAL(103,$I$5:$I8),"")</f>
        <v>4</v>
      </c>
      <c r="B8" s="18" t="s">
        <v>25</v>
      </c>
      <c r="C8" s="18" t="s">
        <v>26</v>
      </c>
      <c r="D8" s="13" t="s">
        <v>27</v>
      </c>
      <c r="E8" s="13">
        <v>5</v>
      </c>
      <c r="F8" s="13" t="s">
        <v>23</v>
      </c>
      <c r="G8" s="13" t="s">
        <v>24</v>
      </c>
      <c r="H8" s="13" t="s">
        <v>16</v>
      </c>
      <c r="I8" s="34">
        <v>1000</v>
      </c>
      <c r="J8" s="39"/>
      <c r="K8" s="39"/>
      <c r="L8" s="39"/>
      <c r="M8" s="39"/>
      <c r="N8" s="39"/>
      <c r="O8" s="39"/>
      <c r="P8" s="39"/>
      <c r="Q8" s="39"/>
      <c r="R8" s="39"/>
      <c r="S8" s="39"/>
    </row>
    <row r="9" s="1" customFormat="1" ht="56.25" spans="1:19">
      <c r="A9" s="13">
        <f>IF($I9&lt;&gt;"",SUBTOTAL(103,$I$5:$I9),"")</f>
        <v>5</v>
      </c>
      <c r="B9" s="18" t="s">
        <v>28</v>
      </c>
      <c r="C9" s="19" t="s">
        <v>29</v>
      </c>
      <c r="D9" s="20" t="s">
        <v>13</v>
      </c>
      <c r="E9" s="13">
        <v>5</v>
      </c>
      <c r="F9" s="21" t="s">
        <v>14</v>
      </c>
      <c r="G9" s="21" t="s">
        <v>30</v>
      </c>
      <c r="H9" s="21" t="s">
        <v>16</v>
      </c>
      <c r="I9" s="34">
        <v>8</v>
      </c>
      <c r="J9" s="39"/>
      <c r="K9" s="39"/>
      <c r="L9" s="39"/>
      <c r="M9" s="39"/>
      <c r="N9" s="39"/>
      <c r="O9" s="39"/>
      <c r="P9" s="39"/>
      <c r="Q9" s="39"/>
      <c r="R9" s="39"/>
      <c r="S9" s="39"/>
    </row>
    <row r="10" s="1" customFormat="1" ht="75" spans="1:19">
      <c r="A10" s="13">
        <f>IF($I10&lt;&gt;"",SUBTOTAL(103,$I$5:$I10),"")</f>
        <v>6</v>
      </c>
      <c r="B10" s="18" t="s">
        <v>31</v>
      </c>
      <c r="C10" s="18" t="s">
        <v>32</v>
      </c>
      <c r="D10" s="13" t="s">
        <v>33</v>
      </c>
      <c r="E10" s="13">
        <v>5</v>
      </c>
      <c r="F10" s="13" t="s">
        <v>23</v>
      </c>
      <c r="G10" s="13" t="s">
        <v>34</v>
      </c>
      <c r="H10" s="13" t="s">
        <v>16</v>
      </c>
      <c r="I10" s="34">
        <v>220</v>
      </c>
      <c r="J10" s="39"/>
      <c r="K10" s="39"/>
      <c r="L10" s="39"/>
      <c r="M10" s="39"/>
      <c r="N10" s="39"/>
      <c r="O10" s="39"/>
      <c r="P10" s="39"/>
      <c r="Q10" s="39"/>
      <c r="R10" s="39"/>
      <c r="S10" s="39"/>
    </row>
    <row r="11" s="1" customFormat="1" ht="44.1" customHeight="1" spans="1:19">
      <c r="A11" s="13" t="str">
        <f>IF($I11&lt;&gt;"",SUBTOTAL(103,$I$5:$I11),"")</f>
        <v/>
      </c>
      <c r="B11" s="22" t="s">
        <v>35</v>
      </c>
      <c r="C11" s="18"/>
      <c r="D11" s="13"/>
      <c r="E11" s="13"/>
      <c r="F11" s="13"/>
      <c r="G11" s="13"/>
      <c r="H11" s="13"/>
      <c r="I11" s="34"/>
      <c r="J11" s="39"/>
      <c r="K11" s="39"/>
      <c r="L11" s="39"/>
      <c r="M11" s="39"/>
      <c r="N11" s="39"/>
      <c r="O11" s="39"/>
      <c r="P11" s="39"/>
      <c r="Q11" s="39"/>
      <c r="R11" s="39"/>
      <c r="S11" s="39"/>
    </row>
    <row r="12" s="1" customFormat="1" ht="93.75" spans="1:19">
      <c r="A12" s="13">
        <f>IF($I12&lt;&gt;"",SUBTOTAL(103,$I$5:$I12),"")</f>
        <v>7</v>
      </c>
      <c r="B12" s="18" t="s">
        <v>36</v>
      </c>
      <c r="C12" s="18" t="s">
        <v>37</v>
      </c>
      <c r="D12" s="13" t="s">
        <v>38</v>
      </c>
      <c r="E12" s="13">
        <v>5</v>
      </c>
      <c r="F12" s="13" t="s">
        <v>23</v>
      </c>
      <c r="G12" s="13" t="s">
        <v>15</v>
      </c>
      <c r="H12" s="13" t="s">
        <v>16</v>
      </c>
      <c r="I12" s="34">
        <v>100</v>
      </c>
      <c r="J12" s="39"/>
      <c r="K12" s="39"/>
      <c r="L12" s="39"/>
      <c r="M12" s="39"/>
      <c r="N12" s="39"/>
      <c r="O12" s="39"/>
      <c r="P12" s="39"/>
      <c r="Q12" s="39"/>
      <c r="R12" s="39"/>
      <c r="S12" s="39"/>
    </row>
    <row r="13" s="1" customFormat="1" ht="93.75" spans="1:19">
      <c r="A13" s="13">
        <f>IF($I13&lt;&gt;"",SUBTOTAL(103,$I$5:$I13),"")</f>
        <v>8</v>
      </c>
      <c r="B13" s="18" t="s">
        <v>36</v>
      </c>
      <c r="C13" s="18" t="s">
        <v>39</v>
      </c>
      <c r="D13" s="13" t="s">
        <v>13</v>
      </c>
      <c r="E13" s="13">
        <v>5</v>
      </c>
      <c r="F13" s="13" t="s">
        <v>14</v>
      </c>
      <c r="G13" s="13" t="s">
        <v>15</v>
      </c>
      <c r="H13" s="13" t="s">
        <v>16</v>
      </c>
      <c r="I13" s="34">
        <v>83</v>
      </c>
      <c r="J13" s="39"/>
      <c r="K13" s="39"/>
      <c r="L13" s="39"/>
      <c r="M13" s="39"/>
      <c r="N13" s="39"/>
      <c r="O13" s="39"/>
      <c r="P13" s="39"/>
      <c r="Q13" s="39"/>
      <c r="R13" s="39"/>
      <c r="S13" s="39"/>
    </row>
    <row r="14" s="1" customFormat="1" ht="37.5" spans="1:19">
      <c r="A14" s="13" t="str">
        <f>IF($I14&lt;&gt;"",SUBTOTAL(103,$I$5:$I14),"")</f>
        <v/>
      </c>
      <c r="B14" s="22" t="s">
        <v>40</v>
      </c>
      <c r="C14" s="18"/>
      <c r="D14" s="13"/>
      <c r="E14" s="13"/>
      <c r="F14" s="13"/>
      <c r="G14" s="13"/>
      <c r="H14" s="13"/>
      <c r="I14" s="34"/>
      <c r="J14" s="39"/>
      <c r="K14" s="39"/>
      <c r="L14" s="39"/>
      <c r="M14" s="39"/>
      <c r="N14" s="39"/>
      <c r="O14" s="39"/>
      <c r="P14" s="39"/>
      <c r="Q14" s="39"/>
      <c r="R14" s="39"/>
      <c r="S14" s="39"/>
    </row>
    <row r="15" s="1" customFormat="1" ht="56.25" spans="1:19">
      <c r="A15" s="13">
        <f>IF($I15&lt;&gt;"",SUBTOTAL(103,$I$5:$I15),"")</f>
        <v>9</v>
      </c>
      <c r="B15" s="18" t="s">
        <v>41</v>
      </c>
      <c r="C15" s="18" t="s">
        <v>42</v>
      </c>
      <c r="D15" s="23" t="s">
        <v>43</v>
      </c>
      <c r="E15" s="13" t="s">
        <v>44</v>
      </c>
      <c r="F15" s="13" t="s">
        <v>45</v>
      </c>
      <c r="G15" s="13" t="s">
        <v>46</v>
      </c>
      <c r="H15" s="13" t="s">
        <v>47</v>
      </c>
      <c r="I15" s="34">
        <v>12</v>
      </c>
      <c r="J15" s="39"/>
      <c r="K15" s="39"/>
      <c r="L15" s="39"/>
      <c r="M15" s="39"/>
      <c r="N15" s="39"/>
      <c r="O15" s="39"/>
      <c r="P15" s="39"/>
      <c r="Q15" s="39"/>
      <c r="R15" s="39"/>
      <c r="S15" s="39"/>
    </row>
    <row r="16" s="1" customFormat="1" ht="56.25" spans="1:19">
      <c r="A16" s="13">
        <f>IF($I16&lt;&gt;"",SUBTOTAL(103,$I$5:$I16),"")</f>
        <v>10</v>
      </c>
      <c r="B16" s="18" t="s">
        <v>48</v>
      </c>
      <c r="C16" s="24" t="s">
        <v>49</v>
      </c>
      <c r="D16" s="23" t="s">
        <v>50</v>
      </c>
      <c r="E16" s="13" t="s">
        <v>44</v>
      </c>
      <c r="F16" s="13" t="s">
        <v>45</v>
      </c>
      <c r="G16" s="25"/>
      <c r="H16" s="25" t="s">
        <v>16</v>
      </c>
      <c r="I16" s="34">
        <v>15</v>
      </c>
      <c r="J16" s="39"/>
      <c r="K16" s="39"/>
      <c r="L16" s="39"/>
      <c r="M16" s="39"/>
      <c r="N16" s="39"/>
      <c r="O16" s="39"/>
      <c r="P16" s="39"/>
      <c r="Q16" s="39"/>
      <c r="R16" s="39"/>
      <c r="S16" s="39"/>
    </row>
    <row r="17" s="1" customFormat="1" ht="56.25" spans="1:19">
      <c r="A17" s="13">
        <f>IF($I17&lt;&gt;"",SUBTOTAL(103,$I$5:$I17),"")</f>
        <v>11</v>
      </c>
      <c r="B17" s="18" t="s">
        <v>51</v>
      </c>
      <c r="C17" s="24" t="s">
        <v>52</v>
      </c>
      <c r="D17" s="23" t="s">
        <v>53</v>
      </c>
      <c r="E17" s="13" t="s">
        <v>44</v>
      </c>
      <c r="F17" s="13" t="s">
        <v>45</v>
      </c>
      <c r="G17" s="25" t="s">
        <v>54</v>
      </c>
      <c r="H17" s="25" t="s">
        <v>55</v>
      </c>
      <c r="I17" s="34">
        <v>20</v>
      </c>
      <c r="J17" s="39"/>
      <c r="K17" s="39"/>
      <c r="L17" s="39"/>
      <c r="M17" s="39"/>
      <c r="N17" s="39"/>
      <c r="O17" s="39"/>
      <c r="P17" s="39"/>
      <c r="Q17" s="39"/>
      <c r="R17" s="39"/>
      <c r="S17" s="39"/>
    </row>
    <row r="18" s="1" customFormat="1" ht="56.25" spans="1:19">
      <c r="A18" s="13">
        <f>IF($I18&lt;&gt;"",SUBTOTAL(103,$I$5:$I18),"")</f>
        <v>12</v>
      </c>
      <c r="B18" s="18" t="s">
        <v>56</v>
      </c>
      <c r="C18" s="24" t="s">
        <v>57</v>
      </c>
      <c r="D18" s="23" t="s">
        <v>58</v>
      </c>
      <c r="E18" s="13" t="s">
        <v>44</v>
      </c>
      <c r="F18" s="13" t="s">
        <v>59</v>
      </c>
      <c r="G18" s="25" t="s">
        <v>60</v>
      </c>
      <c r="H18" s="26" t="s">
        <v>61</v>
      </c>
      <c r="I18" s="34">
        <v>17</v>
      </c>
      <c r="J18" s="39"/>
      <c r="K18" s="39"/>
      <c r="L18" s="39"/>
      <c r="M18" s="39"/>
      <c r="N18" s="39"/>
      <c r="O18" s="39"/>
      <c r="P18" s="39"/>
      <c r="Q18" s="39"/>
      <c r="R18" s="39"/>
      <c r="S18" s="39"/>
    </row>
    <row r="19" s="1" customFormat="1" ht="56.25" spans="1:19">
      <c r="A19" s="13">
        <f>IF($I19&lt;&gt;"",SUBTOTAL(103,$I$5:$I19),"")</f>
        <v>13</v>
      </c>
      <c r="B19" s="27" t="s">
        <v>62</v>
      </c>
      <c r="C19" s="18" t="s">
        <v>63</v>
      </c>
      <c r="D19" s="13" t="s">
        <v>64</v>
      </c>
      <c r="E19" s="13" t="s">
        <v>44</v>
      </c>
      <c r="F19" s="13" t="s">
        <v>59</v>
      </c>
      <c r="G19" s="13" t="s">
        <v>60</v>
      </c>
      <c r="H19" s="13" t="s">
        <v>61</v>
      </c>
      <c r="I19" s="34">
        <v>29</v>
      </c>
      <c r="J19" s="39"/>
      <c r="K19" s="39"/>
      <c r="L19" s="39"/>
      <c r="M19" s="39"/>
      <c r="N19" s="39"/>
      <c r="O19" s="39"/>
      <c r="P19" s="39"/>
      <c r="Q19" s="39"/>
      <c r="R19" s="39"/>
      <c r="S19" s="39"/>
    </row>
    <row r="20" s="1" customFormat="1" spans="1:19">
      <c r="A20" s="13" t="str">
        <f>IF($I20&lt;&gt;"",SUBTOTAL(103,$I$5:$I20),"")</f>
        <v/>
      </c>
      <c r="B20" s="22" t="s">
        <v>65</v>
      </c>
      <c r="C20" s="18"/>
      <c r="D20" s="13"/>
      <c r="E20" s="13"/>
      <c r="F20" s="13"/>
      <c r="G20" s="13"/>
      <c r="H20" s="13"/>
      <c r="I20" s="34"/>
      <c r="J20" s="39"/>
      <c r="K20" s="39"/>
      <c r="L20" s="39"/>
      <c r="M20" s="39"/>
      <c r="N20" s="39"/>
      <c r="O20" s="39"/>
      <c r="P20" s="39"/>
      <c r="Q20" s="39"/>
      <c r="R20" s="39"/>
      <c r="S20" s="39"/>
    </row>
    <row r="21" s="1" customFormat="1" ht="56.25" spans="1:19">
      <c r="A21" s="13">
        <f>IF($I21&lt;&gt;"",SUBTOTAL(103,$I$5:$I21),"")</f>
        <v>14</v>
      </c>
      <c r="B21" s="28" t="s">
        <v>66</v>
      </c>
      <c r="C21" s="24" t="s">
        <v>67</v>
      </c>
      <c r="D21" s="23" t="s">
        <v>68</v>
      </c>
      <c r="E21" s="13" t="s">
        <v>44</v>
      </c>
      <c r="F21" s="13" t="s">
        <v>69</v>
      </c>
      <c r="G21" s="25" t="s">
        <v>70</v>
      </c>
      <c r="H21" s="29" t="s">
        <v>16</v>
      </c>
      <c r="I21" s="34">
        <v>3560</v>
      </c>
      <c r="J21" s="39"/>
      <c r="K21" s="39"/>
      <c r="L21" s="39"/>
      <c r="M21" s="39"/>
      <c r="N21" s="39"/>
      <c r="O21" s="39"/>
      <c r="P21" s="39"/>
      <c r="Q21" s="39"/>
      <c r="R21" s="39"/>
      <c r="S21" s="39"/>
    </row>
    <row r="22" s="2" customFormat="1" ht="75" spans="1:19">
      <c r="A22" s="13">
        <f>IF($I22&lt;&gt;"",SUBTOTAL(103,$I$5:$I22),"")</f>
        <v>15</v>
      </c>
      <c r="B22" s="28" t="s">
        <v>71</v>
      </c>
      <c r="C22" s="30" t="s">
        <v>72</v>
      </c>
      <c r="D22" s="13" t="s">
        <v>73</v>
      </c>
      <c r="E22" s="13">
        <v>3</v>
      </c>
      <c r="F22" s="25" t="s">
        <v>45</v>
      </c>
      <c r="G22" s="13" t="s">
        <v>74</v>
      </c>
      <c r="H22" s="13" t="s">
        <v>75</v>
      </c>
      <c r="I22" s="34">
        <v>25</v>
      </c>
      <c r="J22" s="39"/>
      <c r="K22" s="39"/>
      <c r="L22" s="39"/>
      <c r="M22" s="39"/>
      <c r="N22" s="39"/>
      <c r="O22" s="39"/>
      <c r="P22" s="39"/>
      <c r="Q22" s="39"/>
      <c r="R22" s="39"/>
      <c r="S22" s="39"/>
    </row>
    <row r="23" s="1" customFormat="1" spans="1:19">
      <c r="A23" s="13">
        <f>IF($I23&lt;&gt;"",SUBTOTAL(103,$I$5:$I23),"")</f>
        <v>16</v>
      </c>
      <c r="B23" s="18" t="s">
        <v>76</v>
      </c>
      <c r="C23" s="18" t="s">
        <v>77</v>
      </c>
      <c r="D23" s="13" t="s">
        <v>78</v>
      </c>
      <c r="E23" s="13">
        <v>3</v>
      </c>
      <c r="F23" s="13" t="s">
        <v>79</v>
      </c>
      <c r="G23" s="13" t="s">
        <v>80</v>
      </c>
      <c r="H23" s="13" t="s">
        <v>61</v>
      </c>
      <c r="I23" s="34">
        <v>4</v>
      </c>
      <c r="J23" s="39"/>
      <c r="K23" s="39"/>
      <c r="L23" s="39"/>
      <c r="M23" s="39"/>
      <c r="N23" s="39"/>
      <c r="O23" s="39"/>
      <c r="P23" s="39"/>
      <c r="Q23" s="39"/>
      <c r="R23" s="39"/>
      <c r="S23" s="39"/>
    </row>
    <row r="24" s="1" customFormat="1" spans="1:19">
      <c r="A24" s="13">
        <f>IF($I24&lt;&gt;"",SUBTOTAL(103,$I$5:$I24),"")</f>
        <v>17</v>
      </c>
      <c r="B24" s="18" t="s">
        <v>81</v>
      </c>
      <c r="C24" s="18" t="s">
        <v>82</v>
      </c>
      <c r="D24" s="13" t="s">
        <v>83</v>
      </c>
      <c r="E24" s="13">
        <v>3</v>
      </c>
      <c r="F24" s="13" t="s">
        <v>23</v>
      </c>
      <c r="G24" s="13" t="s">
        <v>80</v>
      </c>
      <c r="H24" s="13" t="s">
        <v>61</v>
      </c>
      <c r="I24" s="34">
        <v>4</v>
      </c>
      <c r="J24" s="39"/>
      <c r="K24" s="39"/>
      <c r="L24" s="39"/>
      <c r="M24" s="39"/>
      <c r="N24" s="39"/>
      <c r="O24" s="39"/>
      <c r="P24" s="39"/>
      <c r="Q24" s="39"/>
      <c r="R24" s="39"/>
      <c r="S24" s="39"/>
    </row>
    <row r="25" s="1" customFormat="1" ht="75" spans="1:19">
      <c r="A25" s="13">
        <f>IF($I25&lt;&gt;"",SUBTOTAL(103,$I$5:$I25),"")</f>
        <v>18</v>
      </c>
      <c r="B25" s="18" t="s">
        <v>84</v>
      </c>
      <c r="C25" s="30" t="s">
        <v>85</v>
      </c>
      <c r="D25" s="13" t="s">
        <v>86</v>
      </c>
      <c r="E25" s="13">
        <v>3</v>
      </c>
      <c r="F25" s="13" t="s">
        <v>23</v>
      </c>
      <c r="G25" s="13" t="s">
        <v>74</v>
      </c>
      <c r="H25" s="13" t="s">
        <v>75</v>
      </c>
      <c r="I25" s="34">
        <v>21</v>
      </c>
      <c r="J25" s="39"/>
      <c r="K25" s="39"/>
      <c r="L25" s="39"/>
      <c r="M25" s="39"/>
      <c r="N25" s="39"/>
      <c r="O25" s="39"/>
      <c r="P25" s="39"/>
      <c r="Q25" s="39"/>
      <c r="R25" s="39"/>
      <c r="S25" s="39"/>
    </row>
    <row r="26" s="1" customFormat="1" ht="56.25" spans="1:19">
      <c r="A26" s="13">
        <f>IF($I26&lt;&gt;"",SUBTOTAL(103,$I$5:$I26),"")</f>
        <v>19</v>
      </c>
      <c r="B26" s="18" t="s">
        <v>87</v>
      </c>
      <c r="C26" s="30" t="s">
        <v>88</v>
      </c>
      <c r="D26" s="13" t="s">
        <v>83</v>
      </c>
      <c r="E26" s="13" t="s">
        <v>44</v>
      </c>
      <c r="F26" s="13" t="s">
        <v>23</v>
      </c>
      <c r="G26" s="13" t="s">
        <v>89</v>
      </c>
      <c r="H26" s="13" t="s">
        <v>90</v>
      </c>
      <c r="I26" s="34">
        <v>1</v>
      </c>
      <c r="J26" s="39"/>
      <c r="K26" s="39"/>
      <c r="L26" s="39"/>
      <c r="M26" s="39"/>
      <c r="N26" s="39"/>
      <c r="O26" s="39"/>
      <c r="P26" s="39"/>
      <c r="Q26" s="39"/>
      <c r="R26" s="39"/>
      <c r="S26" s="39"/>
    </row>
    <row r="27" s="1" customFormat="1" spans="1:19">
      <c r="A27" s="13" t="str">
        <f>IF($I27&lt;&gt;"",SUBTOTAL(103,$I$5:$I27),"")</f>
        <v/>
      </c>
      <c r="B27" s="22" t="s">
        <v>91</v>
      </c>
      <c r="C27" s="18"/>
      <c r="D27" s="13"/>
      <c r="E27" s="13"/>
      <c r="F27" s="13"/>
      <c r="G27" s="13"/>
      <c r="H27" s="13"/>
      <c r="I27" s="34"/>
      <c r="J27" s="39"/>
      <c r="K27" s="39"/>
      <c r="L27" s="39"/>
      <c r="M27" s="39"/>
      <c r="N27" s="39"/>
      <c r="O27" s="39"/>
      <c r="P27" s="39"/>
      <c r="Q27" s="39"/>
      <c r="R27" s="39"/>
      <c r="S27" s="39"/>
    </row>
    <row r="28" s="1" customFormat="1" spans="1:19">
      <c r="A28" s="13" t="str">
        <f>IF($I28&lt;&gt;"",SUBTOTAL(103,$I$5:$I28),"")</f>
        <v/>
      </c>
      <c r="B28" s="22" t="s">
        <v>92</v>
      </c>
      <c r="C28" s="18"/>
      <c r="D28" s="13"/>
      <c r="E28" s="13"/>
      <c r="F28" s="13"/>
      <c r="G28" s="13"/>
      <c r="H28" s="13"/>
      <c r="I28" s="34"/>
      <c r="J28" s="39"/>
      <c r="K28" s="39"/>
      <c r="L28" s="39"/>
      <c r="M28" s="39"/>
      <c r="N28" s="39"/>
      <c r="O28" s="39"/>
      <c r="P28" s="39"/>
      <c r="Q28" s="39"/>
      <c r="R28" s="39"/>
      <c r="S28" s="39"/>
    </row>
    <row r="29" s="1" customFormat="1" ht="37.5" spans="1:19">
      <c r="A29" s="13" t="str">
        <f>IF($I29&lt;&gt;"",SUBTOTAL(103,$I$5:$I29),"")</f>
        <v/>
      </c>
      <c r="B29" s="31" t="s">
        <v>93</v>
      </c>
      <c r="C29" s="32"/>
      <c r="D29" s="33"/>
      <c r="E29" s="13"/>
      <c r="F29" s="13"/>
      <c r="G29" s="33"/>
      <c r="H29" s="13"/>
      <c r="I29" s="34"/>
      <c r="J29" s="39"/>
      <c r="K29" s="39"/>
      <c r="L29" s="39"/>
      <c r="M29" s="39"/>
      <c r="N29" s="39"/>
      <c r="O29" s="39"/>
      <c r="P29" s="39"/>
      <c r="Q29" s="39"/>
      <c r="R29" s="39"/>
      <c r="S29" s="39"/>
    </row>
    <row r="30" s="1" customFormat="1" ht="93.75" spans="1:19">
      <c r="A30" s="13">
        <f>IF($I30&lt;&gt;"",SUBTOTAL(103,$I$5:$I30),"")</f>
        <v>20</v>
      </c>
      <c r="B30" s="18" t="s">
        <v>94</v>
      </c>
      <c r="C30" s="32" t="s">
        <v>95</v>
      </c>
      <c r="D30" s="33" t="s">
        <v>96</v>
      </c>
      <c r="E30" s="13" t="s">
        <v>44</v>
      </c>
      <c r="F30" s="13" t="s">
        <v>97</v>
      </c>
      <c r="G30" s="33" t="s">
        <v>98</v>
      </c>
      <c r="H30" s="13" t="s">
        <v>16</v>
      </c>
      <c r="I30" s="34">
        <v>120000</v>
      </c>
      <c r="J30" s="39"/>
      <c r="K30" s="39"/>
      <c r="L30" s="39"/>
      <c r="M30" s="39"/>
      <c r="N30" s="39"/>
      <c r="O30" s="39"/>
      <c r="P30" s="39"/>
      <c r="Q30" s="39"/>
      <c r="R30" s="39"/>
      <c r="S30" s="39"/>
    </row>
    <row r="31" s="3" customFormat="1" ht="93.75" spans="1:19">
      <c r="A31" s="13">
        <f>IF($I31&lt;&gt;"",SUBTOTAL(103,$I$5:$I31),"")</f>
        <v>21</v>
      </c>
      <c r="B31" s="18" t="s">
        <v>99</v>
      </c>
      <c r="C31" s="32" t="s">
        <v>95</v>
      </c>
      <c r="D31" s="34" t="s">
        <v>100</v>
      </c>
      <c r="E31" s="13" t="s">
        <v>44</v>
      </c>
      <c r="F31" s="13" t="s">
        <v>101</v>
      </c>
      <c r="G31" s="33" t="s">
        <v>98</v>
      </c>
      <c r="H31" s="13" t="s">
        <v>16</v>
      </c>
      <c r="I31" s="34">
        <v>2795</v>
      </c>
      <c r="J31" s="39"/>
      <c r="K31" s="39"/>
      <c r="L31" s="39"/>
      <c r="M31" s="39"/>
      <c r="N31" s="39"/>
      <c r="O31" s="39"/>
      <c r="P31" s="39"/>
      <c r="Q31" s="39"/>
      <c r="R31" s="39"/>
      <c r="S31" s="39"/>
    </row>
    <row r="32" s="3" customFormat="1" ht="93.75" spans="1:19">
      <c r="A32" s="13">
        <f>IF($I32&lt;&gt;"",SUBTOTAL(103,$I$5:$I32),"")</f>
        <v>22</v>
      </c>
      <c r="B32" s="18" t="s">
        <v>102</v>
      </c>
      <c r="C32" s="32" t="s">
        <v>95</v>
      </c>
      <c r="D32" s="34" t="s">
        <v>103</v>
      </c>
      <c r="E32" s="13" t="s">
        <v>44</v>
      </c>
      <c r="F32" s="13" t="s">
        <v>101</v>
      </c>
      <c r="G32" s="33" t="s">
        <v>98</v>
      </c>
      <c r="H32" s="13" t="s">
        <v>16</v>
      </c>
      <c r="I32" s="34">
        <v>172</v>
      </c>
      <c r="J32" s="39"/>
      <c r="K32" s="39"/>
      <c r="L32" s="39"/>
      <c r="M32" s="39"/>
      <c r="N32" s="39"/>
      <c r="O32" s="39"/>
      <c r="P32" s="39"/>
      <c r="Q32" s="39"/>
      <c r="R32" s="39"/>
      <c r="S32" s="39"/>
    </row>
    <row r="33" s="3" customFormat="1" ht="93.75" spans="1:19">
      <c r="A33" s="13">
        <f>IF($I33&lt;&gt;"",SUBTOTAL(103,$I$5:$I33),"")</f>
        <v>23</v>
      </c>
      <c r="B33" s="18" t="s">
        <v>104</v>
      </c>
      <c r="C33" s="32" t="s">
        <v>105</v>
      </c>
      <c r="D33" s="34" t="s">
        <v>103</v>
      </c>
      <c r="E33" s="13" t="s">
        <v>44</v>
      </c>
      <c r="F33" s="13" t="s">
        <v>101</v>
      </c>
      <c r="G33" s="33" t="s">
        <v>98</v>
      </c>
      <c r="H33" s="13" t="s">
        <v>16</v>
      </c>
      <c r="I33" s="34">
        <v>210</v>
      </c>
      <c r="J33" s="39"/>
      <c r="K33" s="39"/>
      <c r="L33" s="39"/>
      <c r="M33" s="39"/>
      <c r="N33" s="39"/>
      <c r="O33" s="39"/>
      <c r="P33" s="39"/>
      <c r="Q33" s="39"/>
      <c r="R33" s="39"/>
      <c r="S33" s="39"/>
    </row>
    <row r="34" s="1" customFormat="1" ht="56.25" spans="1:19">
      <c r="A34" s="13" t="str">
        <f>IF($I34&lt;&gt;"",SUBTOTAL(103,$I$5:$I34),"")</f>
        <v/>
      </c>
      <c r="B34" s="31" t="s">
        <v>106</v>
      </c>
      <c r="C34" s="32"/>
      <c r="D34" s="34"/>
      <c r="E34" s="13"/>
      <c r="F34" s="13"/>
      <c r="G34" s="33"/>
      <c r="H34" s="13"/>
      <c r="I34" s="34"/>
      <c r="J34" s="39"/>
      <c r="K34" s="39"/>
      <c r="L34" s="39"/>
      <c r="M34" s="39"/>
      <c r="N34" s="39"/>
      <c r="O34" s="39"/>
      <c r="P34" s="39"/>
      <c r="Q34" s="39"/>
      <c r="R34" s="39"/>
      <c r="S34" s="39"/>
    </row>
    <row r="35" s="3" customFormat="1" ht="93.75" spans="1:19">
      <c r="A35" s="13">
        <f>IF($I35&lt;&gt;"",SUBTOTAL(103,$I$5:$I35),"")</f>
        <v>24</v>
      </c>
      <c r="B35" s="18" t="s">
        <v>94</v>
      </c>
      <c r="C35" s="32" t="s">
        <v>95</v>
      </c>
      <c r="D35" s="33" t="s">
        <v>96</v>
      </c>
      <c r="E35" s="13" t="s">
        <v>44</v>
      </c>
      <c r="F35" s="13" t="s">
        <v>97</v>
      </c>
      <c r="G35" s="33" t="s">
        <v>98</v>
      </c>
      <c r="H35" s="13" t="s">
        <v>16</v>
      </c>
      <c r="I35" s="34">
        <v>20000</v>
      </c>
      <c r="J35" s="39"/>
      <c r="K35" s="39"/>
      <c r="L35" s="39"/>
      <c r="M35" s="39"/>
      <c r="N35" s="39"/>
      <c r="O35" s="39"/>
      <c r="P35" s="39"/>
      <c r="Q35" s="39"/>
      <c r="R35" s="39"/>
      <c r="S35" s="39"/>
    </row>
    <row r="36" s="3" customFormat="1" ht="93.75" spans="1:19">
      <c r="A36" s="13">
        <f>IF($I36&lt;&gt;"",SUBTOTAL(103,$I$5:$I36),"")</f>
        <v>25</v>
      </c>
      <c r="B36" s="18" t="s">
        <v>99</v>
      </c>
      <c r="C36" s="32" t="s">
        <v>95</v>
      </c>
      <c r="D36" s="34" t="s">
        <v>100</v>
      </c>
      <c r="E36" s="13" t="s">
        <v>44</v>
      </c>
      <c r="F36" s="13" t="s">
        <v>101</v>
      </c>
      <c r="G36" s="33" t="s">
        <v>98</v>
      </c>
      <c r="H36" s="13" t="s">
        <v>16</v>
      </c>
      <c r="I36" s="34">
        <v>6090</v>
      </c>
      <c r="J36" s="39"/>
      <c r="K36" s="39"/>
      <c r="L36" s="39"/>
      <c r="M36" s="39"/>
      <c r="N36" s="39"/>
      <c r="O36" s="39"/>
      <c r="P36" s="39"/>
      <c r="Q36" s="39"/>
      <c r="R36" s="39"/>
      <c r="S36" s="39"/>
    </row>
    <row r="37" s="3" customFormat="1" ht="93.75" spans="1:19">
      <c r="A37" s="13">
        <f>IF($I37&lt;&gt;"",SUBTOTAL(103,$I$5:$I37),"")</f>
        <v>26</v>
      </c>
      <c r="B37" s="18" t="s">
        <v>102</v>
      </c>
      <c r="C37" s="32" t="s">
        <v>95</v>
      </c>
      <c r="D37" s="34" t="s">
        <v>103</v>
      </c>
      <c r="E37" s="13" t="s">
        <v>44</v>
      </c>
      <c r="F37" s="13" t="s">
        <v>101</v>
      </c>
      <c r="G37" s="33" t="s">
        <v>98</v>
      </c>
      <c r="H37" s="13" t="s">
        <v>16</v>
      </c>
      <c r="I37" s="34">
        <v>465</v>
      </c>
      <c r="J37" s="39"/>
      <c r="K37" s="39"/>
      <c r="L37" s="39"/>
      <c r="M37" s="39"/>
      <c r="N37" s="39"/>
      <c r="O37" s="39"/>
      <c r="P37" s="39"/>
      <c r="Q37" s="39"/>
      <c r="R37" s="39"/>
      <c r="S37" s="39"/>
    </row>
    <row r="38" s="3" customFormat="1" ht="93.75" spans="1:19">
      <c r="A38" s="13">
        <f>IF($I38&lt;&gt;"",SUBTOTAL(103,$I$5:$I38),"")</f>
        <v>27</v>
      </c>
      <c r="B38" s="18" t="s">
        <v>104</v>
      </c>
      <c r="C38" s="32" t="s">
        <v>105</v>
      </c>
      <c r="D38" s="34" t="s">
        <v>103</v>
      </c>
      <c r="E38" s="13" t="s">
        <v>44</v>
      </c>
      <c r="F38" s="13" t="s">
        <v>101</v>
      </c>
      <c r="G38" s="33" t="s">
        <v>98</v>
      </c>
      <c r="H38" s="13" t="s">
        <v>16</v>
      </c>
      <c r="I38" s="34">
        <v>122</v>
      </c>
      <c r="J38" s="39"/>
      <c r="K38" s="39"/>
      <c r="L38" s="39"/>
      <c r="M38" s="39"/>
      <c r="N38" s="39"/>
      <c r="O38" s="39"/>
      <c r="P38" s="39"/>
      <c r="Q38" s="39"/>
      <c r="R38" s="39"/>
      <c r="S38" s="39"/>
    </row>
    <row r="39" s="1" customFormat="1" ht="37.5" spans="1:19">
      <c r="A39" s="13" t="str">
        <f>IF($I39&lt;&gt;"",SUBTOTAL(103,$I$5:$I39),"")</f>
        <v/>
      </c>
      <c r="B39" s="31" t="s">
        <v>107</v>
      </c>
      <c r="C39" s="18"/>
      <c r="D39" s="13"/>
      <c r="E39" s="13"/>
      <c r="F39" s="13"/>
      <c r="G39" s="13"/>
      <c r="H39" s="13"/>
      <c r="I39" s="34"/>
      <c r="J39" s="39"/>
      <c r="K39" s="39"/>
      <c r="L39" s="39"/>
      <c r="M39" s="39"/>
      <c r="N39" s="39"/>
      <c r="O39" s="39"/>
      <c r="P39" s="39"/>
      <c r="Q39" s="39"/>
      <c r="R39" s="39"/>
      <c r="S39" s="39"/>
    </row>
    <row r="40" s="1" customFormat="1" ht="93.75" spans="1:19">
      <c r="A40" s="13">
        <f>IF($I40&lt;&gt;"",SUBTOTAL(103,$I$5:$I40),"")</f>
        <v>28</v>
      </c>
      <c r="B40" s="18" t="s">
        <v>94</v>
      </c>
      <c r="C40" s="32" t="s">
        <v>95</v>
      </c>
      <c r="D40" s="33" t="s">
        <v>96</v>
      </c>
      <c r="E40" s="13" t="s">
        <v>44</v>
      </c>
      <c r="F40" s="13" t="s">
        <v>97</v>
      </c>
      <c r="G40" s="33" t="s">
        <v>98</v>
      </c>
      <c r="H40" s="13" t="s">
        <v>16</v>
      </c>
      <c r="I40" s="34">
        <v>25000</v>
      </c>
      <c r="J40" s="39"/>
      <c r="K40" s="39"/>
      <c r="L40" s="39"/>
      <c r="M40" s="39"/>
      <c r="N40" s="39"/>
      <c r="O40" s="39"/>
      <c r="P40" s="39"/>
      <c r="Q40" s="39"/>
      <c r="R40" s="39"/>
      <c r="S40" s="39"/>
    </row>
    <row r="41" s="3" customFormat="1" ht="93.75" spans="1:19">
      <c r="A41" s="13">
        <f>IF($I41&lt;&gt;"",SUBTOTAL(103,$I$5:$I41),"")</f>
        <v>29</v>
      </c>
      <c r="B41" s="18" t="s">
        <v>99</v>
      </c>
      <c r="C41" s="32" t="s">
        <v>95</v>
      </c>
      <c r="D41" s="34" t="s">
        <v>100</v>
      </c>
      <c r="E41" s="13" t="s">
        <v>44</v>
      </c>
      <c r="F41" s="13" t="s">
        <v>101</v>
      </c>
      <c r="G41" s="33" t="s">
        <v>98</v>
      </c>
      <c r="H41" s="13" t="s">
        <v>16</v>
      </c>
      <c r="I41" s="34">
        <v>10950</v>
      </c>
      <c r="J41" s="39"/>
      <c r="K41" s="39"/>
      <c r="L41" s="39"/>
      <c r="M41" s="39"/>
      <c r="N41" s="39"/>
      <c r="O41" s="39"/>
      <c r="P41" s="39"/>
      <c r="Q41" s="39"/>
      <c r="R41" s="39"/>
      <c r="S41" s="39"/>
    </row>
    <row r="42" s="3" customFormat="1" ht="93.75" spans="1:19">
      <c r="A42" s="13">
        <f>IF($I42&lt;&gt;"",SUBTOTAL(103,$I$5:$I42),"")</f>
        <v>30</v>
      </c>
      <c r="B42" s="18" t="s">
        <v>102</v>
      </c>
      <c r="C42" s="32" t="s">
        <v>95</v>
      </c>
      <c r="D42" s="34" t="s">
        <v>103</v>
      </c>
      <c r="E42" s="13" t="s">
        <v>44</v>
      </c>
      <c r="F42" s="13" t="s">
        <v>101</v>
      </c>
      <c r="G42" s="33" t="s">
        <v>98</v>
      </c>
      <c r="H42" s="13" t="s">
        <v>16</v>
      </c>
      <c r="I42" s="34">
        <v>420</v>
      </c>
      <c r="J42" s="39"/>
      <c r="K42" s="39"/>
      <c r="L42" s="39"/>
      <c r="M42" s="39"/>
      <c r="N42" s="39"/>
      <c r="O42" s="39"/>
      <c r="P42" s="39"/>
      <c r="Q42" s="39"/>
      <c r="R42" s="39"/>
      <c r="S42" s="39"/>
    </row>
    <row r="43" s="3" customFormat="1" ht="93.75" spans="1:19">
      <c r="A43" s="13">
        <f>IF($I43&lt;&gt;"",SUBTOTAL(103,$I$5:$I43),"")</f>
        <v>31</v>
      </c>
      <c r="B43" s="18" t="s">
        <v>104</v>
      </c>
      <c r="C43" s="32" t="s">
        <v>105</v>
      </c>
      <c r="D43" s="34" t="s">
        <v>103</v>
      </c>
      <c r="E43" s="13" t="s">
        <v>44</v>
      </c>
      <c r="F43" s="13" t="s">
        <v>101</v>
      </c>
      <c r="G43" s="33" t="s">
        <v>98</v>
      </c>
      <c r="H43" s="13" t="s">
        <v>16</v>
      </c>
      <c r="I43" s="34">
        <v>112</v>
      </c>
      <c r="J43" s="39"/>
      <c r="K43" s="39"/>
      <c r="L43" s="39"/>
      <c r="M43" s="39"/>
      <c r="N43" s="39"/>
      <c r="O43" s="39"/>
      <c r="P43" s="39"/>
      <c r="Q43" s="39"/>
      <c r="R43" s="39"/>
      <c r="S43" s="39"/>
    </row>
    <row r="44" s="1" customFormat="1" spans="1:19">
      <c r="A44" s="13" t="str">
        <f>IF($I44&lt;&gt;"",SUBTOTAL(103,$I$5:$I44),"")</f>
        <v/>
      </c>
      <c r="B44" s="22" t="s">
        <v>108</v>
      </c>
      <c r="C44" s="18"/>
      <c r="D44" s="13"/>
      <c r="E44" s="13"/>
      <c r="F44" s="13"/>
      <c r="G44" s="13"/>
      <c r="H44" s="13"/>
      <c r="I44" s="34"/>
      <c r="J44" s="39"/>
      <c r="K44" s="39"/>
      <c r="L44" s="39"/>
      <c r="M44" s="39"/>
      <c r="N44" s="39"/>
      <c r="O44" s="39"/>
      <c r="P44" s="39"/>
      <c r="Q44" s="39"/>
      <c r="R44" s="39"/>
      <c r="S44" s="39"/>
    </row>
    <row r="45" s="1" customFormat="1" ht="56.25" spans="1:19">
      <c r="A45" s="13">
        <f>IF($I45&lt;&gt;"",SUBTOTAL(103,$I$5:$I45),"")</f>
        <v>32</v>
      </c>
      <c r="B45" s="28" t="s">
        <v>109</v>
      </c>
      <c r="C45" s="18" t="s">
        <v>110</v>
      </c>
      <c r="D45" s="13" t="s">
        <v>111</v>
      </c>
      <c r="E45" s="13" t="s">
        <v>44</v>
      </c>
      <c r="F45" s="25" t="s">
        <v>112</v>
      </c>
      <c r="G45" s="25" t="s">
        <v>113</v>
      </c>
      <c r="H45" s="25" t="s">
        <v>114</v>
      </c>
      <c r="I45" s="34">
        <v>63</v>
      </c>
      <c r="J45" s="39"/>
      <c r="K45" s="39"/>
      <c r="L45" s="39"/>
      <c r="M45" s="39"/>
      <c r="N45" s="39"/>
      <c r="O45" s="39"/>
      <c r="P45" s="39"/>
      <c r="Q45" s="39"/>
      <c r="R45" s="39"/>
      <c r="S45" s="39"/>
    </row>
    <row r="46" s="1" customFormat="1" ht="56.25" spans="1:19">
      <c r="A46" s="13">
        <f>IF($I46&lt;&gt;"",SUBTOTAL(103,$I$5:$I46),"")</f>
        <v>33</v>
      </c>
      <c r="B46" s="28" t="s">
        <v>115</v>
      </c>
      <c r="C46" s="24" t="s">
        <v>116</v>
      </c>
      <c r="D46" s="23" t="s">
        <v>117</v>
      </c>
      <c r="E46" s="13" t="s">
        <v>44</v>
      </c>
      <c r="F46" s="25" t="s">
        <v>112</v>
      </c>
      <c r="G46" s="25" t="s">
        <v>118</v>
      </c>
      <c r="H46" s="25" t="s">
        <v>61</v>
      </c>
      <c r="I46" s="34">
        <v>5</v>
      </c>
      <c r="J46" s="39"/>
      <c r="K46" s="39"/>
      <c r="L46" s="39"/>
      <c r="M46" s="39"/>
      <c r="N46" s="39"/>
      <c r="O46" s="39"/>
      <c r="P46" s="39"/>
      <c r="Q46" s="39"/>
      <c r="R46" s="39"/>
      <c r="S46" s="39"/>
    </row>
    <row r="47" s="1" customFormat="1" spans="1:19">
      <c r="A47" s="13" t="str">
        <f>IF($I47&lt;&gt;"",SUBTOTAL(103,$I$5:$I47),"")</f>
        <v/>
      </c>
      <c r="B47" s="22" t="s">
        <v>119</v>
      </c>
      <c r="C47" s="18"/>
      <c r="D47" s="13"/>
      <c r="E47" s="13"/>
      <c r="F47" s="13"/>
      <c r="G47" s="13"/>
      <c r="H47" s="13"/>
      <c r="I47" s="34"/>
      <c r="J47" s="39"/>
      <c r="K47" s="39"/>
      <c r="L47" s="39"/>
      <c r="M47" s="39"/>
      <c r="N47" s="39"/>
      <c r="O47" s="39"/>
      <c r="P47" s="39"/>
      <c r="Q47" s="39"/>
      <c r="R47" s="39"/>
      <c r="S47" s="39"/>
    </row>
    <row r="48" s="1" customFormat="1" ht="56.25" spans="1:19">
      <c r="A48" s="13">
        <f>IF($I48&lt;&gt;"",SUBTOTAL(103,$I$5:$I48),"")</f>
        <v>34</v>
      </c>
      <c r="B48" s="18" t="s">
        <v>120</v>
      </c>
      <c r="C48" s="18" t="s">
        <v>121</v>
      </c>
      <c r="D48" s="13" t="s">
        <v>122</v>
      </c>
      <c r="E48" s="13" t="s">
        <v>44</v>
      </c>
      <c r="F48" s="13" t="s">
        <v>123</v>
      </c>
      <c r="G48" s="29" t="s">
        <v>124</v>
      </c>
      <c r="H48" s="29" t="s">
        <v>125</v>
      </c>
      <c r="I48" s="34">
        <v>8</v>
      </c>
      <c r="J48" s="39"/>
      <c r="K48" s="39"/>
      <c r="L48" s="39"/>
      <c r="M48" s="39"/>
      <c r="N48" s="39"/>
      <c r="O48" s="39"/>
      <c r="P48" s="39"/>
      <c r="Q48" s="39"/>
      <c r="R48" s="39"/>
      <c r="S48" s="39"/>
    </row>
    <row r="49" s="1" customFormat="1" spans="1:19">
      <c r="A49" s="13" t="str">
        <f>IF($I49&lt;&gt;"",SUBTOTAL(103,$I$5:$I49),"")</f>
        <v/>
      </c>
      <c r="B49" s="22" t="s">
        <v>126</v>
      </c>
      <c r="C49" s="18"/>
      <c r="D49" s="13"/>
      <c r="E49" s="13"/>
      <c r="F49" s="13"/>
      <c r="G49" s="13"/>
      <c r="H49" s="13"/>
      <c r="I49" s="34"/>
      <c r="J49" s="39"/>
      <c r="K49" s="39"/>
      <c r="L49" s="39"/>
      <c r="M49" s="39"/>
      <c r="N49" s="39"/>
      <c r="O49" s="39"/>
      <c r="P49" s="39"/>
      <c r="Q49" s="39"/>
      <c r="R49" s="39"/>
      <c r="S49" s="39"/>
    </row>
    <row r="50" s="1" customFormat="1" ht="37.5" spans="1:19">
      <c r="A50" s="13">
        <f>IF($I50&lt;&gt;"",SUBTOTAL(103,$I$5:$I50),"")</f>
        <v>35</v>
      </c>
      <c r="B50" s="18" t="s">
        <v>127</v>
      </c>
      <c r="C50" s="18" t="s">
        <v>128</v>
      </c>
      <c r="D50" s="13" t="s">
        <v>129</v>
      </c>
      <c r="E50" s="13">
        <v>2</v>
      </c>
      <c r="F50" s="13" t="s">
        <v>130</v>
      </c>
      <c r="G50" s="13" t="s">
        <v>131</v>
      </c>
      <c r="H50" s="35" t="s">
        <v>132</v>
      </c>
      <c r="I50" s="34">
        <v>400</v>
      </c>
      <c r="J50" s="39"/>
      <c r="K50" s="39"/>
      <c r="L50" s="39"/>
      <c r="M50" s="39"/>
      <c r="N50" s="39"/>
      <c r="O50" s="39"/>
      <c r="P50" s="39"/>
      <c r="Q50" s="39"/>
      <c r="R50" s="39"/>
      <c r="S50" s="39"/>
    </row>
    <row r="51" s="1" customFormat="1" ht="37.5" spans="1:19">
      <c r="A51" s="13">
        <f>IF($I51&lt;&gt;"",SUBTOTAL(103,$I$5:$I51),"")</f>
        <v>36</v>
      </c>
      <c r="B51" s="18" t="s">
        <v>133</v>
      </c>
      <c r="C51" s="18" t="s">
        <v>133</v>
      </c>
      <c r="D51" s="13" t="s">
        <v>129</v>
      </c>
      <c r="E51" s="13">
        <v>2</v>
      </c>
      <c r="F51" s="13" t="s">
        <v>130</v>
      </c>
      <c r="G51" s="13" t="s">
        <v>131</v>
      </c>
      <c r="H51" s="35" t="s">
        <v>132</v>
      </c>
      <c r="I51" s="34">
        <v>500</v>
      </c>
      <c r="J51" s="39"/>
      <c r="K51" s="39"/>
      <c r="L51" s="39"/>
      <c r="M51" s="39"/>
      <c r="N51" s="39"/>
      <c r="O51" s="39"/>
      <c r="P51" s="39"/>
      <c r="Q51" s="39"/>
      <c r="R51" s="39"/>
      <c r="S51" s="39"/>
    </row>
    <row r="52" s="1" customFormat="1" ht="37.5" spans="1:19">
      <c r="A52" s="13">
        <f>IF($I52&lt;&gt;"",SUBTOTAL(103,$I$5:$I52),"")</f>
        <v>37</v>
      </c>
      <c r="B52" s="18" t="s">
        <v>133</v>
      </c>
      <c r="C52" s="18" t="s">
        <v>134</v>
      </c>
      <c r="D52" s="13" t="s">
        <v>129</v>
      </c>
      <c r="E52" s="13">
        <v>2</v>
      </c>
      <c r="F52" s="13" t="s">
        <v>130</v>
      </c>
      <c r="G52" s="13" t="s">
        <v>131</v>
      </c>
      <c r="H52" s="35" t="s">
        <v>132</v>
      </c>
      <c r="I52" s="34">
        <v>1000</v>
      </c>
      <c r="J52" s="39"/>
      <c r="K52" s="39"/>
      <c r="L52" s="39"/>
      <c r="M52" s="39"/>
      <c r="N52" s="39"/>
      <c r="O52" s="39"/>
      <c r="P52" s="39"/>
      <c r="Q52" s="39"/>
      <c r="R52" s="39"/>
      <c r="S52" s="39"/>
    </row>
    <row r="53" s="1" customFormat="1" ht="37.5" spans="1:19">
      <c r="A53" s="13">
        <f>IF($I53&lt;&gt;"",SUBTOTAL(103,$I$5:$I53),"")</f>
        <v>38</v>
      </c>
      <c r="B53" s="36" t="s">
        <v>135</v>
      </c>
      <c r="C53" s="18" t="s">
        <v>136</v>
      </c>
      <c r="D53" s="13" t="s">
        <v>137</v>
      </c>
      <c r="E53" s="13">
        <v>2</v>
      </c>
      <c r="F53" s="13" t="s">
        <v>130</v>
      </c>
      <c r="G53" s="13" t="s">
        <v>131</v>
      </c>
      <c r="H53" s="35" t="s">
        <v>132</v>
      </c>
      <c r="I53" s="34">
        <v>22900</v>
      </c>
      <c r="J53" s="39"/>
      <c r="K53" s="39"/>
      <c r="L53" s="39"/>
      <c r="M53" s="39"/>
      <c r="N53" s="39"/>
      <c r="O53" s="39"/>
      <c r="P53" s="39"/>
      <c r="Q53" s="39"/>
      <c r="R53" s="39"/>
      <c r="S53" s="39"/>
    </row>
    <row r="54" s="1" customFormat="1" ht="56.25" spans="1:19">
      <c r="A54" s="13">
        <f>IF($I54&lt;&gt;"",SUBTOTAL(103,$I$5:$I54),"")</f>
        <v>39</v>
      </c>
      <c r="B54" s="18" t="s">
        <v>138</v>
      </c>
      <c r="C54" s="18" t="s">
        <v>139</v>
      </c>
      <c r="D54" s="13" t="s">
        <v>129</v>
      </c>
      <c r="E54" s="13">
        <v>2</v>
      </c>
      <c r="F54" s="13" t="s">
        <v>130</v>
      </c>
      <c r="G54" s="13" t="s">
        <v>131</v>
      </c>
      <c r="H54" s="35" t="s">
        <v>132</v>
      </c>
      <c r="I54" s="34">
        <v>30</v>
      </c>
      <c r="J54" s="39"/>
      <c r="K54" s="39"/>
      <c r="L54" s="39"/>
      <c r="M54" s="39"/>
      <c r="N54" s="39"/>
      <c r="O54" s="39"/>
      <c r="P54" s="39"/>
      <c r="Q54" s="39"/>
      <c r="R54" s="39"/>
      <c r="S54" s="39"/>
    </row>
    <row r="55" s="1" customFormat="1" ht="37.5" spans="1:19">
      <c r="A55" s="13">
        <f>IF($I55&lt;&gt;"",SUBTOTAL(103,$I$5:$I55),"")</f>
        <v>40</v>
      </c>
      <c r="B55" s="18" t="s">
        <v>140</v>
      </c>
      <c r="C55" s="18" t="s">
        <v>141</v>
      </c>
      <c r="D55" s="13" t="s">
        <v>129</v>
      </c>
      <c r="E55" s="13">
        <v>2</v>
      </c>
      <c r="F55" s="13" t="s">
        <v>130</v>
      </c>
      <c r="G55" s="13" t="s">
        <v>131</v>
      </c>
      <c r="H55" s="35" t="s">
        <v>132</v>
      </c>
      <c r="I55" s="34">
        <v>100</v>
      </c>
      <c r="J55" s="39"/>
      <c r="K55" s="39"/>
      <c r="L55" s="39"/>
      <c r="M55" s="39"/>
      <c r="N55" s="39"/>
      <c r="O55" s="39"/>
      <c r="P55" s="39"/>
      <c r="Q55" s="39"/>
      <c r="R55" s="39"/>
      <c r="S55" s="39"/>
    </row>
    <row r="56" s="1" customFormat="1" ht="37.5" spans="1:19">
      <c r="A56" s="13" t="str">
        <f>IF($I56&lt;&gt;"",SUBTOTAL(103,$I$5:$I56),"")</f>
        <v/>
      </c>
      <c r="B56" s="22" t="s">
        <v>142</v>
      </c>
      <c r="C56" s="18"/>
      <c r="D56" s="13"/>
      <c r="E56" s="13"/>
      <c r="F56" s="13"/>
      <c r="G56" s="13"/>
      <c r="H56" s="13"/>
      <c r="I56" s="34"/>
      <c r="J56" s="39"/>
      <c r="K56" s="39"/>
      <c r="L56" s="39"/>
      <c r="M56" s="39"/>
      <c r="N56" s="39"/>
      <c r="O56" s="39"/>
      <c r="P56" s="39"/>
      <c r="Q56" s="39"/>
      <c r="R56" s="39"/>
      <c r="S56" s="39"/>
    </row>
    <row r="57" s="1" customFormat="1" spans="1:19">
      <c r="A57" s="13" t="str">
        <f>IF($I57&lt;&gt;"",SUBTOTAL(103,$I$5:$I57),"")</f>
        <v/>
      </c>
      <c r="B57" s="22" t="s">
        <v>143</v>
      </c>
      <c r="C57" s="18"/>
      <c r="D57" s="13"/>
      <c r="E57" s="13"/>
      <c r="F57" s="13"/>
      <c r="G57" s="13"/>
      <c r="H57" s="13"/>
      <c r="I57" s="34"/>
      <c r="J57" s="39"/>
      <c r="K57" s="39"/>
      <c r="L57" s="39"/>
      <c r="M57" s="39"/>
      <c r="N57" s="39"/>
      <c r="O57" s="39"/>
      <c r="P57" s="39"/>
      <c r="Q57" s="39"/>
      <c r="R57" s="39"/>
      <c r="S57" s="39"/>
    </row>
    <row r="58" s="1" customFormat="1" ht="37.5" spans="1:19">
      <c r="A58" s="13">
        <f>IF($I58&lt;&gt;"",SUBTOTAL(103,$I$5:$I58),"")</f>
        <v>41</v>
      </c>
      <c r="B58" s="28" t="s">
        <v>144</v>
      </c>
      <c r="C58" s="37" t="s">
        <v>145</v>
      </c>
      <c r="D58" s="13" t="s">
        <v>146</v>
      </c>
      <c r="E58" s="13">
        <v>3</v>
      </c>
      <c r="F58" s="13" t="s">
        <v>23</v>
      </c>
      <c r="G58" s="13" t="s">
        <v>80</v>
      </c>
      <c r="H58" s="13" t="s">
        <v>61</v>
      </c>
      <c r="I58" s="34">
        <v>33</v>
      </c>
      <c r="J58" s="39"/>
      <c r="K58" s="39"/>
      <c r="L58" s="39"/>
      <c r="M58" s="39"/>
      <c r="N58" s="39"/>
      <c r="O58" s="39"/>
      <c r="P58" s="39"/>
      <c r="Q58" s="39"/>
      <c r="R58" s="39"/>
      <c r="S58" s="39"/>
    </row>
    <row r="59" s="1" customFormat="1" ht="37.5" spans="1:19">
      <c r="A59" s="13" t="str">
        <f>IF($I59&lt;&gt;"",SUBTOTAL(103,$I$5:$I59),"")</f>
        <v/>
      </c>
      <c r="B59" s="22" t="s">
        <v>147</v>
      </c>
      <c r="C59" s="18"/>
      <c r="D59" s="13"/>
      <c r="E59" s="13"/>
      <c r="F59" s="13"/>
      <c r="G59" s="13"/>
      <c r="H59" s="13"/>
      <c r="I59" s="34"/>
      <c r="J59" s="39"/>
      <c r="K59" s="39"/>
      <c r="L59" s="39"/>
      <c r="M59" s="39"/>
      <c r="N59" s="39"/>
      <c r="O59" s="39"/>
      <c r="P59" s="39"/>
      <c r="Q59" s="39"/>
      <c r="R59" s="39"/>
      <c r="S59" s="39"/>
    </row>
    <row r="60" s="1" customFormat="1" spans="1:19">
      <c r="A60" s="13" t="str">
        <f>IF($I60&lt;&gt;"",SUBTOTAL(103,$I$5:$I60),"")</f>
        <v/>
      </c>
      <c r="B60" s="31" t="s">
        <v>148</v>
      </c>
      <c r="C60" s="18"/>
      <c r="D60" s="13"/>
      <c r="E60" s="13"/>
      <c r="F60" s="13"/>
      <c r="G60" s="13"/>
      <c r="H60" s="13"/>
      <c r="I60" s="34"/>
      <c r="J60" s="39"/>
      <c r="K60" s="39"/>
      <c r="L60" s="39"/>
      <c r="M60" s="39"/>
      <c r="N60" s="39"/>
      <c r="O60" s="39"/>
      <c r="P60" s="39"/>
      <c r="Q60" s="39"/>
      <c r="R60" s="39"/>
      <c r="S60" s="39"/>
    </row>
    <row r="61" s="1" customFormat="1" ht="37.5" spans="1:19">
      <c r="A61" s="13">
        <f>IF($I61&lt;&gt;"",SUBTOTAL(103,$I$5:$I61),"")</f>
        <v>42</v>
      </c>
      <c r="B61" s="27" t="s">
        <v>149</v>
      </c>
      <c r="C61" s="27" t="s">
        <v>150</v>
      </c>
      <c r="D61" s="13" t="s">
        <v>151</v>
      </c>
      <c r="E61" s="21">
        <v>3</v>
      </c>
      <c r="F61" s="13" t="s">
        <v>152</v>
      </c>
      <c r="G61" s="38" t="s">
        <v>153</v>
      </c>
      <c r="H61" s="38" t="s">
        <v>154</v>
      </c>
      <c r="I61" s="34">
        <v>4</v>
      </c>
      <c r="J61" s="39"/>
      <c r="K61" s="39"/>
      <c r="L61" s="39"/>
      <c r="M61" s="39"/>
      <c r="N61" s="39"/>
      <c r="O61" s="39"/>
      <c r="P61" s="39"/>
      <c r="Q61" s="39"/>
      <c r="R61" s="39"/>
      <c r="S61" s="39"/>
    </row>
    <row r="62" s="1" customFormat="1" ht="112.5" spans="1:19">
      <c r="A62" s="13">
        <f>IF($I62&lt;&gt;"",SUBTOTAL(103,$I$5:$I62),"")</f>
        <v>43</v>
      </c>
      <c r="B62" s="36" t="s">
        <v>155</v>
      </c>
      <c r="C62" s="27" t="s">
        <v>156</v>
      </c>
      <c r="D62" s="13" t="s">
        <v>151</v>
      </c>
      <c r="E62" s="21">
        <v>3</v>
      </c>
      <c r="F62" s="13" t="s">
        <v>152</v>
      </c>
      <c r="G62" s="38" t="s">
        <v>153</v>
      </c>
      <c r="H62" s="38" t="s">
        <v>154</v>
      </c>
      <c r="I62" s="34">
        <v>1</v>
      </c>
      <c r="J62" s="39"/>
      <c r="K62" s="39"/>
      <c r="L62" s="39"/>
      <c r="M62" s="39"/>
      <c r="N62" s="39"/>
      <c r="O62" s="39"/>
      <c r="P62" s="39"/>
      <c r="Q62" s="39"/>
      <c r="R62" s="39"/>
      <c r="S62" s="39"/>
    </row>
    <row r="63" s="1" customFormat="1" spans="1:19">
      <c r="A63" s="13" t="str">
        <f>IF($I63&lt;&gt;"",SUBTOTAL(103,$I$5:$I63),"")</f>
        <v/>
      </c>
      <c r="B63" s="31" t="s">
        <v>157</v>
      </c>
      <c r="C63" s="18"/>
      <c r="D63" s="13"/>
      <c r="E63" s="13"/>
      <c r="F63" s="13"/>
      <c r="G63" s="13"/>
      <c r="H63" s="13"/>
      <c r="I63" s="34"/>
      <c r="J63" s="39"/>
      <c r="K63" s="39"/>
      <c r="L63" s="39"/>
      <c r="M63" s="39"/>
      <c r="N63" s="39"/>
      <c r="O63" s="39"/>
      <c r="P63" s="39"/>
      <c r="Q63" s="39"/>
      <c r="R63" s="39"/>
      <c r="S63" s="39"/>
    </row>
    <row r="64" s="1" customFormat="1" ht="56.25" spans="1:19">
      <c r="A64" s="13">
        <f>IF($I64&lt;&gt;"",SUBTOTAL(103,$I$5:$I64),"")</f>
        <v>44</v>
      </c>
      <c r="B64" s="27" t="s">
        <v>158</v>
      </c>
      <c r="C64" s="27" t="s">
        <v>159</v>
      </c>
      <c r="D64" s="38" t="s">
        <v>160</v>
      </c>
      <c r="E64" s="13" t="s">
        <v>44</v>
      </c>
      <c r="F64" s="13" t="s">
        <v>23</v>
      </c>
      <c r="G64" s="13" t="s">
        <v>80</v>
      </c>
      <c r="H64" s="13" t="s">
        <v>61</v>
      </c>
      <c r="I64" s="34">
        <v>5</v>
      </c>
      <c r="J64" s="39"/>
      <c r="K64" s="39"/>
      <c r="L64" s="39"/>
      <c r="M64" s="39"/>
      <c r="N64" s="39"/>
      <c r="O64" s="39"/>
      <c r="P64" s="39"/>
      <c r="Q64" s="39"/>
      <c r="R64" s="39"/>
      <c r="S64" s="39"/>
    </row>
    <row r="65" s="1" customFormat="1" ht="56.25" spans="1:19">
      <c r="A65" s="13">
        <f>IF($I65&lt;&gt;"",SUBTOTAL(103,$I$5:$I65),"")</f>
        <v>45</v>
      </c>
      <c r="B65" s="27" t="s">
        <v>161</v>
      </c>
      <c r="C65" s="27" t="s">
        <v>162</v>
      </c>
      <c r="D65" s="38" t="s">
        <v>163</v>
      </c>
      <c r="E65" s="38">
        <v>3</v>
      </c>
      <c r="F65" s="38" t="s">
        <v>23</v>
      </c>
      <c r="G65" s="38" t="s">
        <v>164</v>
      </c>
      <c r="H65" s="38" t="s">
        <v>61</v>
      </c>
      <c r="I65" s="34">
        <v>6</v>
      </c>
      <c r="J65" s="39"/>
      <c r="K65" s="39"/>
      <c r="L65" s="39"/>
      <c r="M65" s="39"/>
      <c r="N65" s="39"/>
      <c r="O65" s="39"/>
      <c r="P65" s="39"/>
      <c r="Q65" s="39"/>
      <c r="R65" s="39"/>
      <c r="S65" s="39"/>
    </row>
    <row r="66" s="1" customFormat="1" spans="1:19">
      <c r="A66" s="13">
        <f>IF($I66&lt;&gt;"",SUBTOTAL(103,$I$5:$I66),"")</f>
        <v>46</v>
      </c>
      <c r="B66" s="27" t="s">
        <v>161</v>
      </c>
      <c r="C66" s="27" t="s">
        <v>165</v>
      </c>
      <c r="D66" s="38" t="s">
        <v>166</v>
      </c>
      <c r="E66" s="13">
        <v>3</v>
      </c>
      <c r="F66" s="38" t="s">
        <v>23</v>
      </c>
      <c r="G66" s="13" t="s">
        <v>80</v>
      </c>
      <c r="H66" s="13" t="s">
        <v>61</v>
      </c>
      <c r="I66" s="34">
        <v>2</v>
      </c>
      <c r="J66" s="39"/>
      <c r="K66" s="39"/>
      <c r="L66" s="39"/>
      <c r="M66" s="39"/>
      <c r="N66" s="39"/>
      <c r="O66" s="39"/>
      <c r="P66" s="39"/>
      <c r="Q66" s="39"/>
      <c r="R66" s="39"/>
      <c r="S66" s="39"/>
    </row>
    <row r="67" s="1" customFormat="1" ht="56.25" spans="1:19">
      <c r="A67" s="13">
        <f>IF($I67&lt;&gt;"",SUBTOTAL(103,$I$5:$I67),"")</f>
        <v>47</v>
      </c>
      <c r="B67" s="27" t="s">
        <v>167</v>
      </c>
      <c r="C67" s="27" t="s">
        <v>168</v>
      </c>
      <c r="D67" s="38" t="s">
        <v>163</v>
      </c>
      <c r="E67" s="13">
        <v>3</v>
      </c>
      <c r="F67" s="38" t="s">
        <v>23</v>
      </c>
      <c r="G67" s="38" t="s">
        <v>164</v>
      </c>
      <c r="H67" s="38" t="s">
        <v>61</v>
      </c>
      <c r="I67" s="34">
        <v>10</v>
      </c>
      <c r="J67" s="39"/>
      <c r="K67" s="39"/>
      <c r="L67" s="39"/>
      <c r="M67" s="39"/>
      <c r="N67" s="39"/>
      <c r="O67" s="39"/>
      <c r="P67" s="39"/>
      <c r="Q67" s="39"/>
      <c r="R67" s="39"/>
      <c r="S67" s="39"/>
    </row>
    <row r="68" s="1" customFormat="1" ht="37.5" spans="1:19">
      <c r="A68" s="13" t="str">
        <f>IF($I68&lt;&gt;"",SUBTOTAL(103,$I$5:$I68),"")</f>
        <v/>
      </c>
      <c r="B68" s="31" t="s">
        <v>169</v>
      </c>
      <c r="C68" s="18"/>
      <c r="D68" s="13"/>
      <c r="E68" s="13"/>
      <c r="F68" s="13"/>
      <c r="G68" s="13"/>
      <c r="H68" s="13"/>
      <c r="I68" s="34"/>
      <c r="J68" s="39"/>
      <c r="K68" s="39"/>
      <c r="L68" s="39"/>
      <c r="M68" s="39"/>
      <c r="N68" s="39"/>
      <c r="O68" s="39"/>
      <c r="P68" s="39"/>
      <c r="Q68" s="39"/>
      <c r="R68" s="39"/>
      <c r="S68" s="39"/>
    </row>
    <row r="69" s="1" customFormat="1" ht="93.75" spans="1:19">
      <c r="A69" s="13">
        <f>IF($I69&lt;&gt;"",SUBTOTAL(103,$I$5:$I69),"")</f>
        <v>48</v>
      </c>
      <c r="B69" s="27" t="s">
        <v>170</v>
      </c>
      <c r="C69" s="27" t="s">
        <v>171</v>
      </c>
      <c r="D69" s="13" t="s">
        <v>172</v>
      </c>
      <c r="E69" s="41">
        <v>3</v>
      </c>
      <c r="F69" s="38" t="s">
        <v>45</v>
      </c>
      <c r="G69" s="38" t="s">
        <v>173</v>
      </c>
      <c r="H69" s="38" t="s">
        <v>61</v>
      </c>
      <c r="I69" s="34">
        <v>1</v>
      </c>
      <c r="J69" s="39"/>
      <c r="K69" s="39"/>
      <c r="L69" s="39"/>
      <c r="M69" s="39"/>
      <c r="N69" s="39"/>
      <c r="O69" s="39"/>
      <c r="P69" s="39"/>
      <c r="Q69" s="39"/>
      <c r="R69" s="39"/>
      <c r="S69" s="39"/>
    </row>
    <row r="70" s="1" customFormat="1" ht="75" spans="1:19">
      <c r="A70" s="13">
        <f>IF($I70&lt;&gt;"",SUBTOTAL(103,$I$5:$I70),"")</f>
        <v>49</v>
      </c>
      <c r="B70" s="27" t="s">
        <v>174</v>
      </c>
      <c r="C70" s="27" t="s">
        <v>175</v>
      </c>
      <c r="D70" s="13" t="s">
        <v>172</v>
      </c>
      <c r="E70" s="41">
        <v>3</v>
      </c>
      <c r="F70" s="38" t="s">
        <v>45</v>
      </c>
      <c r="G70" s="38" t="s">
        <v>173</v>
      </c>
      <c r="H70" s="38" t="s">
        <v>61</v>
      </c>
      <c r="I70" s="34">
        <v>1</v>
      </c>
      <c r="J70" s="39"/>
      <c r="K70" s="39"/>
      <c r="L70" s="39"/>
      <c r="M70" s="39"/>
      <c r="N70" s="39"/>
      <c r="O70" s="39"/>
      <c r="P70" s="39"/>
      <c r="Q70" s="39"/>
      <c r="R70" s="39"/>
      <c r="S70" s="39"/>
    </row>
    <row r="71" s="1" customFormat="1" ht="75" spans="1:19">
      <c r="A71" s="13">
        <f>IF($I71&lt;&gt;"",SUBTOTAL(103,$I$5:$I71),"")</f>
        <v>50</v>
      </c>
      <c r="B71" s="27" t="s">
        <v>176</v>
      </c>
      <c r="C71" s="27" t="s">
        <v>177</v>
      </c>
      <c r="D71" s="13" t="s">
        <v>172</v>
      </c>
      <c r="E71" s="41">
        <v>3</v>
      </c>
      <c r="F71" s="38" t="s">
        <v>45</v>
      </c>
      <c r="G71" s="38" t="s">
        <v>173</v>
      </c>
      <c r="H71" s="38" t="s">
        <v>61</v>
      </c>
      <c r="I71" s="34">
        <v>1</v>
      </c>
      <c r="J71" s="39"/>
      <c r="K71" s="39"/>
      <c r="L71" s="39"/>
      <c r="M71" s="39"/>
      <c r="N71" s="39"/>
      <c r="O71" s="39"/>
      <c r="P71" s="39"/>
      <c r="Q71" s="39"/>
      <c r="R71" s="39"/>
      <c r="S71" s="39"/>
    </row>
    <row r="72" s="1" customFormat="1" ht="93.75" spans="1:19">
      <c r="A72" s="13">
        <f>IF($I72&lt;&gt;"",SUBTOTAL(103,$I$5:$I72),"")</f>
        <v>51</v>
      </c>
      <c r="B72" s="27" t="s">
        <v>178</v>
      </c>
      <c r="C72" s="27" t="s">
        <v>179</v>
      </c>
      <c r="D72" s="13" t="s">
        <v>172</v>
      </c>
      <c r="E72" s="41">
        <v>3</v>
      </c>
      <c r="F72" s="38" t="s">
        <v>45</v>
      </c>
      <c r="G72" s="38" t="s">
        <v>173</v>
      </c>
      <c r="H72" s="38" t="s">
        <v>61</v>
      </c>
      <c r="I72" s="34">
        <v>1</v>
      </c>
      <c r="J72" s="39"/>
      <c r="K72" s="39"/>
      <c r="L72" s="39"/>
      <c r="M72" s="39"/>
      <c r="N72" s="39"/>
      <c r="O72" s="39"/>
      <c r="P72" s="39"/>
      <c r="Q72" s="39"/>
      <c r="R72" s="39"/>
      <c r="S72" s="39"/>
    </row>
    <row r="73" s="1" customFormat="1" ht="75" spans="1:19">
      <c r="A73" s="13">
        <f>IF($I73&lt;&gt;"",SUBTOTAL(103,$I$5:$I73),"")</f>
        <v>52</v>
      </c>
      <c r="B73" s="27" t="s">
        <v>180</v>
      </c>
      <c r="C73" s="27" t="s">
        <v>181</v>
      </c>
      <c r="D73" s="13" t="s">
        <v>172</v>
      </c>
      <c r="E73" s="41">
        <v>3</v>
      </c>
      <c r="F73" s="38" t="s">
        <v>45</v>
      </c>
      <c r="G73" s="38" t="s">
        <v>173</v>
      </c>
      <c r="H73" s="38" t="s">
        <v>61</v>
      </c>
      <c r="I73" s="34">
        <v>1</v>
      </c>
      <c r="J73" s="39"/>
      <c r="K73" s="39"/>
      <c r="L73" s="39"/>
      <c r="M73" s="39"/>
      <c r="N73" s="39"/>
      <c r="O73" s="39"/>
      <c r="P73" s="39"/>
      <c r="Q73" s="39"/>
      <c r="R73" s="39"/>
      <c r="S73" s="39"/>
    </row>
    <row r="74" s="1" customFormat="1" ht="93.75" spans="1:19">
      <c r="A74" s="13">
        <f>IF($I74&lt;&gt;"",SUBTOTAL(103,$I$5:$I74),"")</f>
        <v>53</v>
      </c>
      <c r="B74" s="27" t="s">
        <v>182</v>
      </c>
      <c r="C74" s="27" t="s">
        <v>183</v>
      </c>
      <c r="D74" s="13" t="s">
        <v>172</v>
      </c>
      <c r="E74" s="41">
        <v>3</v>
      </c>
      <c r="F74" s="38" t="s">
        <v>45</v>
      </c>
      <c r="G74" s="38" t="s">
        <v>173</v>
      </c>
      <c r="H74" s="38" t="s">
        <v>61</v>
      </c>
      <c r="I74" s="34">
        <v>1</v>
      </c>
      <c r="J74" s="39"/>
      <c r="K74" s="39"/>
      <c r="L74" s="39"/>
      <c r="M74" s="39"/>
      <c r="N74" s="39"/>
      <c r="O74" s="39"/>
      <c r="P74" s="39"/>
      <c r="Q74" s="39"/>
      <c r="R74" s="39"/>
      <c r="S74" s="39"/>
    </row>
    <row r="75" s="1" customFormat="1" ht="75" spans="1:19">
      <c r="A75" s="13">
        <f>IF($I75&lt;&gt;"",SUBTOTAL(103,$I$5:$I75),"")</f>
        <v>54</v>
      </c>
      <c r="B75" s="27" t="s">
        <v>184</v>
      </c>
      <c r="C75" s="27" t="s">
        <v>185</v>
      </c>
      <c r="D75" s="13" t="s">
        <v>172</v>
      </c>
      <c r="E75" s="41">
        <v>3</v>
      </c>
      <c r="F75" s="38" t="s">
        <v>45</v>
      </c>
      <c r="G75" s="38" t="s">
        <v>173</v>
      </c>
      <c r="H75" s="38" t="s">
        <v>61</v>
      </c>
      <c r="I75" s="34">
        <v>1</v>
      </c>
      <c r="J75" s="39"/>
      <c r="K75" s="39"/>
      <c r="L75" s="39"/>
      <c r="M75" s="39"/>
      <c r="N75" s="39"/>
      <c r="O75" s="39"/>
      <c r="P75" s="39"/>
      <c r="Q75" s="39"/>
      <c r="R75" s="39"/>
      <c r="S75" s="39"/>
    </row>
    <row r="76" s="1" customFormat="1" ht="93.75" spans="1:19">
      <c r="A76" s="13">
        <f>IF($I76&lt;&gt;"",SUBTOTAL(103,$I$5:$I76),"")</f>
        <v>55</v>
      </c>
      <c r="B76" s="27" t="s">
        <v>186</v>
      </c>
      <c r="C76" s="27" t="s">
        <v>187</v>
      </c>
      <c r="D76" s="13" t="s">
        <v>172</v>
      </c>
      <c r="E76" s="41">
        <v>3</v>
      </c>
      <c r="F76" s="38" t="s">
        <v>45</v>
      </c>
      <c r="G76" s="38" t="s">
        <v>173</v>
      </c>
      <c r="H76" s="38" t="s">
        <v>61</v>
      </c>
      <c r="I76" s="34">
        <v>1</v>
      </c>
      <c r="J76" s="39"/>
      <c r="K76" s="39"/>
      <c r="L76" s="39"/>
      <c r="M76" s="39"/>
      <c r="N76" s="39"/>
      <c r="O76" s="39"/>
      <c r="P76" s="39"/>
      <c r="Q76" s="39"/>
      <c r="R76" s="39"/>
      <c r="S76" s="39"/>
    </row>
    <row r="77" s="1" customFormat="1" ht="75" spans="1:19">
      <c r="A77" s="13">
        <f>IF($I77&lt;&gt;"",SUBTOTAL(103,$I$5:$I77),"")</f>
        <v>56</v>
      </c>
      <c r="B77" s="27" t="s">
        <v>188</v>
      </c>
      <c r="C77" s="27" t="s">
        <v>189</v>
      </c>
      <c r="D77" s="13" t="s">
        <v>172</v>
      </c>
      <c r="E77" s="41">
        <v>3</v>
      </c>
      <c r="F77" s="38" t="s">
        <v>45</v>
      </c>
      <c r="G77" s="38" t="s">
        <v>173</v>
      </c>
      <c r="H77" s="38" t="s">
        <v>61</v>
      </c>
      <c r="I77" s="34">
        <v>1</v>
      </c>
      <c r="J77" s="39"/>
      <c r="K77" s="39"/>
      <c r="L77" s="39"/>
      <c r="M77" s="39"/>
      <c r="N77" s="39"/>
      <c r="O77" s="39"/>
      <c r="P77" s="39"/>
      <c r="Q77" s="39"/>
      <c r="R77" s="39"/>
      <c r="S77" s="39"/>
    </row>
    <row r="78" s="1" customFormat="1" ht="37.5" spans="1:19">
      <c r="A78" s="13" t="str">
        <f>IF($I78&lt;&gt;"",SUBTOTAL(103,$I$5:$I78),"")</f>
        <v/>
      </c>
      <c r="B78" s="22" t="s">
        <v>190</v>
      </c>
      <c r="C78" s="18"/>
      <c r="D78" s="13"/>
      <c r="E78" s="13"/>
      <c r="F78" s="13"/>
      <c r="G78" s="13"/>
      <c r="H78" s="13"/>
      <c r="I78" s="34"/>
      <c r="J78" s="39"/>
      <c r="K78" s="39"/>
      <c r="L78" s="39"/>
      <c r="M78" s="39"/>
      <c r="N78" s="39"/>
      <c r="O78" s="39"/>
      <c r="P78" s="39"/>
      <c r="Q78" s="39"/>
      <c r="R78" s="39"/>
      <c r="S78" s="39"/>
    </row>
    <row r="79" s="1" customFormat="1" ht="37.5" spans="1:19">
      <c r="A79" s="13" t="str">
        <f>IF($I79&lt;&gt;"",SUBTOTAL(103,$I$5:$I79),"")</f>
        <v/>
      </c>
      <c r="B79" s="31" t="s">
        <v>191</v>
      </c>
      <c r="C79" s="18"/>
      <c r="D79" s="13"/>
      <c r="E79" s="13"/>
      <c r="F79" s="13"/>
      <c r="G79" s="13"/>
      <c r="H79" s="13"/>
      <c r="I79" s="34"/>
      <c r="J79" s="39"/>
      <c r="K79" s="39"/>
      <c r="L79" s="39"/>
      <c r="M79" s="39"/>
      <c r="N79" s="39"/>
      <c r="O79" s="39"/>
      <c r="P79" s="39"/>
      <c r="Q79" s="39"/>
      <c r="R79" s="39"/>
      <c r="S79" s="39"/>
    </row>
    <row r="80" s="1" customFormat="1" ht="56.25" spans="1:19">
      <c r="A80" s="13">
        <f>IF($I80&lt;&gt;"",SUBTOTAL(103,$I$5:$I80),"")</f>
        <v>57</v>
      </c>
      <c r="B80" s="28" t="s">
        <v>192</v>
      </c>
      <c r="C80" s="42" t="s">
        <v>193</v>
      </c>
      <c r="D80" s="25" t="s">
        <v>194</v>
      </c>
      <c r="E80" s="13" t="s">
        <v>44</v>
      </c>
      <c r="F80" s="25" t="s">
        <v>152</v>
      </c>
      <c r="G80" s="43" t="s">
        <v>195</v>
      </c>
      <c r="H80" s="43" t="s">
        <v>196</v>
      </c>
      <c r="I80" s="34">
        <v>5</v>
      </c>
      <c r="J80" s="39"/>
      <c r="K80" s="39"/>
      <c r="L80" s="39"/>
      <c r="M80" s="39"/>
      <c r="N80" s="39"/>
      <c r="O80" s="39"/>
      <c r="P80" s="39"/>
      <c r="Q80" s="39"/>
      <c r="R80" s="39"/>
      <c r="S80" s="39"/>
    </row>
    <row r="81" s="1" customFormat="1" ht="56.25" spans="1:19">
      <c r="A81" s="13">
        <f>IF($I81&lt;&gt;"",SUBTOTAL(103,$I$5:$I81),"")</f>
        <v>58</v>
      </c>
      <c r="B81" s="28" t="s">
        <v>197</v>
      </c>
      <c r="C81" s="42" t="s">
        <v>193</v>
      </c>
      <c r="D81" s="25" t="s">
        <v>194</v>
      </c>
      <c r="E81" s="13" t="s">
        <v>44</v>
      </c>
      <c r="F81" s="25" t="s">
        <v>152</v>
      </c>
      <c r="G81" s="43" t="s">
        <v>195</v>
      </c>
      <c r="H81" s="43" t="s">
        <v>196</v>
      </c>
      <c r="I81" s="34">
        <v>5</v>
      </c>
      <c r="J81" s="39"/>
      <c r="K81" s="39"/>
      <c r="L81" s="39"/>
      <c r="M81" s="39"/>
      <c r="N81" s="39"/>
      <c r="O81" s="39"/>
      <c r="P81" s="39"/>
      <c r="Q81" s="39"/>
      <c r="R81" s="39"/>
      <c r="S81" s="39"/>
    </row>
    <row r="82" s="1" customFormat="1" ht="56.25" spans="1:19">
      <c r="A82" s="13">
        <f>IF($I82&lt;&gt;"",SUBTOTAL(103,$I$5:$I82),"")</f>
        <v>59</v>
      </c>
      <c r="B82" s="18" t="s">
        <v>198</v>
      </c>
      <c r="C82" s="42" t="s">
        <v>193</v>
      </c>
      <c r="D82" s="43" t="s">
        <v>194</v>
      </c>
      <c r="E82" s="13" t="s">
        <v>44</v>
      </c>
      <c r="F82" s="13" t="s">
        <v>152</v>
      </c>
      <c r="G82" s="43" t="s">
        <v>195</v>
      </c>
      <c r="H82" s="43" t="s">
        <v>196</v>
      </c>
      <c r="I82" s="34">
        <v>5</v>
      </c>
      <c r="J82" s="39"/>
      <c r="K82" s="39"/>
      <c r="L82" s="39"/>
      <c r="M82" s="39"/>
      <c r="N82" s="39"/>
      <c r="O82" s="39"/>
      <c r="P82" s="39"/>
      <c r="Q82" s="39"/>
      <c r="R82" s="39"/>
      <c r="S82" s="39"/>
    </row>
    <row r="83" s="1" customFormat="1" ht="56.25" spans="1:19">
      <c r="A83" s="13">
        <f>IF($I83&lt;&gt;"",SUBTOTAL(103,$I$5:$I83),"")</f>
        <v>60</v>
      </c>
      <c r="B83" s="18" t="s">
        <v>199</v>
      </c>
      <c r="C83" s="42" t="s">
        <v>193</v>
      </c>
      <c r="D83" s="43" t="s">
        <v>194</v>
      </c>
      <c r="E83" s="13" t="s">
        <v>44</v>
      </c>
      <c r="F83" s="13" t="s">
        <v>152</v>
      </c>
      <c r="G83" s="43" t="s">
        <v>195</v>
      </c>
      <c r="H83" s="43" t="s">
        <v>196</v>
      </c>
      <c r="I83" s="34">
        <v>5</v>
      </c>
      <c r="J83" s="39"/>
      <c r="K83" s="39"/>
      <c r="L83" s="39"/>
      <c r="M83" s="39"/>
      <c r="N83" s="39"/>
      <c r="O83" s="39"/>
      <c r="P83" s="39"/>
      <c r="Q83" s="39"/>
      <c r="R83" s="39"/>
      <c r="S83" s="39"/>
    </row>
    <row r="84" s="1" customFormat="1" ht="56.25" spans="1:19">
      <c r="A84" s="13">
        <f>IF($I84&lt;&gt;"",SUBTOTAL(103,$I$5:$I84),"")</f>
        <v>61</v>
      </c>
      <c r="B84" s="18" t="s">
        <v>200</v>
      </c>
      <c r="C84" s="42" t="s">
        <v>193</v>
      </c>
      <c r="D84" s="43" t="s">
        <v>194</v>
      </c>
      <c r="E84" s="13" t="s">
        <v>44</v>
      </c>
      <c r="F84" s="13" t="s">
        <v>152</v>
      </c>
      <c r="G84" s="43" t="s">
        <v>195</v>
      </c>
      <c r="H84" s="43" t="s">
        <v>196</v>
      </c>
      <c r="I84" s="34">
        <v>5</v>
      </c>
      <c r="J84" s="39"/>
      <c r="K84" s="39"/>
      <c r="L84" s="39"/>
      <c r="M84" s="39"/>
      <c r="N84" s="39"/>
      <c r="O84" s="39"/>
      <c r="P84" s="39"/>
      <c r="Q84" s="39"/>
      <c r="R84" s="39"/>
      <c r="S84" s="39"/>
    </row>
    <row r="85" s="1" customFormat="1" spans="1:19">
      <c r="A85" s="13" t="str">
        <f>IF($I85&lt;&gt;"",SUBTOTAL(103,$I$5:$I85),"")</f>
        <v/>
      </c>
      <c r="B85" s="31" t="s">
        <v>201</v>
      </c>
      <c r="C85" s="18"/>
      <c r="D85" s="13"/>
      <c r="E85" s="13"/>
      <c r="F85" s="13"/>
      <c r="G85" s="13"/>
      <c r="H85" s="13"/>
      <c r="I85" s="34"/>
      <c r="J85" s="39"/>
      <c r="K85" s="39"/>
      <c r="L85" s="39"/>
      <c r="M85" s="39"/>
      <c r="N85" s="39"/>
      <c r="O85" s="39"/>
      <c r="P85" s="39"/>
      <c r="Q85" s="39"/>
      <c r="R85" s="39"/>
      <c r="S85" s="39"/>
    </row>
    <row r="86" s="1" customFormat="1" spans="1:19">
      <c r="A86" s="13" t="str">
        <f>IF($I86&lt;&gt;"",SUBTOTAL(103,$I$5:$I86),"")</f>
        <v/>
      </c>
      <c r="B86" s="31" t="s">
        <v>202</v>
      </c>
      <c r="C86" s="18"/>
      <c r="D86" s="13"/>
      <c r="E86" s="13"/>
      <c r="F86" s="13"/>
      <c r="G86" s="13"/>
      <c r="H86" s="13"/>
      <c r="I86" s="34"/>
      <c r="J86" s="39"/>
      <c r="K86" s="39"/>
      <c r="L86" s="39"/>
      <c r="M86" s="39"/>
      <c r="N86" s="39"/>
      <c r="O86" s="39"/>
      <c r="P86" s="39"/>
      <c r="Q86" s="39"/>
      <c r="R86" s="39"/>
      <c r="S86" s="39"/>
    </row>
    <row r="87" s="1" customFormat="1" spans="1:19">
      <c r="A87" s="13" t="str">
        <f>IF($I87&lt;&gt;"",SUBTOTAL(103,$I$5:$I87),"")</f>
        <v/>
      </c>
      <c r="B87" s="31" t="s">
        <v>203</v>
      </c>
      <c r="C87" s="18"/>
      <c r="D87" s="13"/>
      <c r="E87" s="13"/>
      <c r="F87" s="13"/>
      <c r="G87" s="13"/>
      <c r="H87" s="13"/>
      <c r="I87" s="34"/>
      <c r="J87" s="39"/>
      <c r="K87" s="39"/>
      <c r="L87" s="39"/>
      <c r="M87" s="39"/>
      <c r="N87" s="39"/>
      <c r="O87" s="39"/>
      <c r="P87" s="39"/>
      <c r="Q87" s="39"/>
      <c r="R87" s="39"/>
      <c r="S87" s="39"/>
    </row>
    <row r="88" s="1" customFormat="1" ht="187.5" spans="1:19">
      <c r="A88" s="13">
        <f>IF($I88&lt;&gt;"",SUBTOTAL(103,$I$5:$I88),"")</f>
        <v>62</v>
      </c>
      <c r="B88" s="27" t="s">
        <v>204</v>
      </c>
      <c r="C88" s="27" t="s">
        <v>205</v>
      </c>
      <c r="D88" s="38" t="s">
        <v>206</v>
      </c>
      <c r="E88" s="13">
        <v>5</v>
      </c>
      <c r="F88" s="38" t="s">
        <v>152</v>
      </c>
      <c r="G88" s="38" t="s">
        <v>207</v>
      </c>
      <c r="H88" s="38" t="s">
        <v>16</v>
      </c>
      <c r="I88" s="34">
        <v>80</v>
      </c>
      <c r="J88" s="39"/>
      <c r="K88" s="39"/>
      <c r="L88" s="39"/>
      <c r="M88" s="39"/>
      <c r="N88" s="39"/>
      <c r="O88" s="39"/>
      <c r="P88" s="39"/>
      <c r="Q88" s="39"/>
      <c r="R88" s="39"/>
      <c r="S88" s="39"/>
    </row>
    <row r="89" s="1" customFormat="1" ht="112.5" spans="1:19">
      <c r="A89" s="13">
        <f>IF($I89&lt;&gt;"",SUBTOTAL(103,$I$5:$I89),"")</f>
        <v>63</v>
      </c>
      <c r="B89" s="27" t="s">
        <v>208</v>
      </c>
      <c r="C89" s="27" t="s">
        <v>209</v>
      </c>
      <c r="D89" s="38" t="s">
        <v>210</v>
      </c>
      <c r="E89" s="21">
        <v>3</v>
      </c>
      <c r="F89" s="38" t="s">
        <v>152</v>
      </c>
      <c r="G89" s="38" t="s">
        <v>211</v>
      </c>
      <c r="H89" s="38" t="s">
        <v>212</v>
      </c>
      <c r="I89" s="34">
        <v>100</v>
      </c>
      <c r="J89" s="39"/>
      <c r="K89" s="39"/>
      <c r="L89" s="39"/>
      <c r="M89" s="39"/>
      <c r="N89" s="39"/>
      <c r="O89" s="39"/>
      <c r="P89" s="39"/>
      <c r="Q89" s="39"/>
      <c r="R89" s="39"/>
      <c r="S89" s="39"/>
    </row>
    <row r="90" s="1" customFormat="1" spans="1:19">
      <c r="A90" s="13" t="str">
        <f>IF($I90&lt;&gt;"",SUBTOTAL(103,$I$5:$I90),"")</f>
        <v/>
      </c>
      <c r="B90" s="31" t="s">
        <v>213</v>
      </c>
      <c r="C90" s="18"/>
      <c r="D90" s="13"/>
      <c r="E90" s="13"/>
      <c r="F90" s="13"/>
      <c r="G90" s="13"/>
      <c r="H90" s="13"/>
      <c r="I90" s="34"/>
      <c r="J90" s="39"/>
      <c r="K90" s="39"/>
      <c r="L90" s="39"/>
      <c r="M90" s="39"/>
      <c r="N90" s="39"/>
      <c r="O90" s="39"/>
      <c r="P90" s="39"/>
      <c r="Q90" s="39"/>
      <c r="R90" s="39"/>
      <c r="S90" s="39"/>
    </row>
    <row r="91" s="1" customFormat="1" ht="131.25" spans="1:19">
      <c r="A91" s="13">
        <f>IF($I91&lt;&gt;"",SUBTOTAL(103,$I$5:$I91),"")</f>
        <v>64</v>
      </c>
      <c r="B91" s="27" t="s">
        <v>214</v>
      </c>
      <c r="C91" s="27" t="s">
        <v>215</v>
      </c>
      <c r="D91" s="38" t="s">
        <v>216</v>
      </c>
      <c r="E91" s="21">
        <v>3</v>
      </c>
      <c r="F91" s="38" t="s">
        <v>152</v>
      </c>
      <c r="G91" s="38" t="s">
        <v>153</v>
      </c>
      <c r="H91" s="38" t="s">
        <v>154</v>
      </c>
      <c r="I91" s="34">
        <v>10</v>
      </c>
      <c r="J91" s="39"/>
      <c r="K91" s="39"/>
      <c r="L91" s="39"/>
      <c r="M91" s="39"/>
      <c r="N91" s="39"/>
      <c r="O91" s="39"/>
      <c r="P91" s="39"/>
      <c r="Q91" s="39"/>
      <c r="R91" s="39"/>
      <c r="S91" s="39"/>
    </row>
    <row r="92" s="1" customFormat="1" ht="131.25" spans="1:19">
      <c r="A92" s="13">
        <f>IF($I92&lt;&gt;"",SUBTOTAL(103,$I$5:$I92),"")</f>
        <v>65</v>
      </c>
      <c r="B92" s="27" t="s">
        <v>217</v>
      </c>
      <c r="C92" s="27" t="s">
        <v>218</v>
      </c>
      <c r="D92" s="38" t="s">
        <v>216</v>
      </c>
      <c r="E92" s="21">
        <v>3</v>
      </c>
      <c r="F92" s="38" t="s">
        <v>152</v>
      </c>
      <c r="G92" s="38" t="s">
        <v>153</v>
      </c>
      <c r="H92" s="38" t="s">
        <v>154</v>
      </c>
      <c r="I92" s="34">
        <v>10</v>
      </c>
      <c r="J92" s="39"/>
      <c r="K92" s="39"/>
      <c r="L92" s="39"/>
      <c r="M92" s="39"/>
      <c r="N92" s="39"/>
      <c r="O92" s="39"/>
      <c r="P92" s="39"/>
      <c r="Q92" s="39"/>
      <c r="R92" s="39"/>
      <c r="S92" s="39"/>
    </row>
    <row r="93" s="1" customFormat="1" ht="187.5" spans="1:19">
      <c r="A93" s="13">
        <f>IF($I93&lt;&gt;"",SUBTOTAL(103,$I$5:$I93),"")</f>
        <v>66</v>
      </c>
      <c r="B93" s="27" t="s">
        <v>219</v>
      </c>
      <c r="C93" s="27" t="s">
        <v>220</v>
      </c>
      <c r="D93" s="38" t="s">
        <v>221</v>
      </c>
      <c r="E93" s="21">
        <v>3</v>
      </c>
      <c r="F93" s="38" t="s">
        <v>152</v>
      </c>
      <c r="G93" s="38" t="s">
        <v>153</v>
      </c>
      <c r="H93" s="38" t="s">
        <v>154</v>
      </c>
      <c r="I93" s="34">
        <v>5</v>
      </c>
      <c r="J93" s="39"/>
      <c r="K93" s="39"/>
      <c r="L93" s="39"/>
      <c r="M93" s="39"/>
      <c r="N93" s="39"/>
      <c r="O93" s="39"/>
      <c r="P93" s="39"/>
      <c r="Q93" s="39"/>
      <c r="R93" s="39"/>
      <c r="S93" s="39"/>
    </row>
    <row r="94" s="1" customFormat="1" spans="1:19">
      <c r="A94" s="13" t="str">
        <f>IF($I94&lt;&gt;"",SUBTOTAL(103,$I$5:$I94),"")</f>
        <v/>
      </c>
      <c r="B94" s="31" t="s">
        <v>222</v>
      </c>
      <c r="C94" s="18"/>
      <c r="D94" s="13"/>
      <c r="E94" s="13"/>
      <c r="F94" s="13"/>
      <c r="G94" s="13"/>
      <c r="H94" s="13"/>
      <c r="I94" s="34"/>
      <c r="J94" s="39"/>
      <c r="K94" s="39"/>
      <c r="L94" s="39"/>
      <c r="M94" s="39"/>
      <c r="N94" s="39"/>
      <c r="O94" s="39"/>
      <c r="P94" s="39"/>
      <c r="Q94" s="39"/>
      <c r="R94" s="39"/>
      <c r="S94" s="39"/>
    </row>
    <row r="95" s="1" customFormat="1" ht="37.5" spans="1:19">
      <c r="A95" s="13" t="str">
        <f>IF($I95&lt;&gt;"",SUBTOTAL(103,$I$5:$I95),"")</f>
        <v/>
      </c>
      <c r="B95" s="22" t="s">
        <v>223</v>
      </c>
      <c r="C95" s="18"/>
      <c r="D95" s="13"/>
      <c r="E95" s="13"/>
      <c r="F95" s="13"/>
      <c r="G95" s="13"/>
      <c r="H95" s="13"/>
      <c r="I95" s="34"/>
      <c r="J95" s="39"/>
      <c r="K95" s="39"/>
      <c r="L95" s="39"/>
      <c r="M95" s="39"/>
      <c r="N95" s="39"/>
      <c r="O95" s="39"/>
      <c r="P95" s="39"/>
      <c r="Q95" s="39"/>
      <c r="R95" s="39"/>
      <c r="S95" s="39"/>
    </row>
    <row r="96" ht="56.25" spans="1:9">
      <c r="A96" s="13">
        <f>IF($I96&lt;&gt;"",SUBTOTAL(103,$I$5:$I96),"")</f>
        <v>67</v>
      </c>
      <c r="B96" s="18" t="s">
        <v>224</v>
      </c>
      <c r="C96" s="18" t="s">
        <v>225</v>
      </c>
      <c r="D96" s="13" t="s">
        <v>129</v>
      </c>
      <c r="E96" s="13">
        <v>1</v>
      </c>
      <c r="F96" s="13" t="s">
        <v>152</v>
      </c>
      <c r="G96" s="13" t="s">
        <v>226</v>
      </c>
      <c r="H96" s="13" t="s">
        <v>227</v>
      </c>
      <c r="I96" s="34">
        <v>20</v>
      </c>
    </row>
    <row r="97" ht="71.25" customHeight="1" spans="1:9">
      <c r="A97" s="13">
        <f>IF($I97&lt;&gt;"",SUBTOTAL(103,$I$5:$I97),"")</f>
        <v>68</v>
      </c>
      <c r="B97" s="18" t="s">
        <v>228</v>
      </c>
      <c r="C97" s="18" t="s">
        <v>229</v>
      </c>
      <c r="D97" s="13" t="s">
        <v>230</v>
      </c>
      <c r="E97" s="13">
        <v>3</v>
      </c>
      <c r="F97" s="13" t="s">
        <v>231</v>
      </c>
      <c r="G97" s="13" t="s">
        <v>232</v>
      </c>
      <c r="H97" s="13" t="s">
        <v>233</v>
      </c>
      <c r="I97" s="34">
        <v>90</v>
      </c>
    </row>
    <row r="98" spans="1:9">
      <c r="A98" s="13">
        <f>IF($I98&lt;&gt;"",SUBTOTAL(103,$I$5:$I98),"")</f>
        <v>69</v>
      </c>
      <c r="B98" s="27" t="s">
        <v>234</v>
      </c>
      <c r="C98" s="18" t="s">
        <v>235</v>
      </c>
      <c r="D98" s="13" t="s">
        <v>236</v>
      </c>
      <c r="E98" s="13">
        <v>3</v>
      </c>
      <c r="F98" s="13" t="s">
        <v>23</v>
      </c>
      <c r="G98" s="13" t="s">
        <v>173</v>
      </c>
      <c r="H98" s="13" t="s">
        <v>61</v>
      </c>
      <c r="I98" s="34">
        <v>1</v>
      </c>
    </row>
    <row r="99" ht="56.25" spans="1:9">
      <c r="A99" s="13">
        <f>IF($I99&lt;&gt;"",SUBTOTAL(103,$I$5:$I99),"")</f>
        <v>70</v>
      </c>
      <c r="B99" s="27" t="s">
        <v>237</v>
      </c>
      <c r="C99" s="18" t="s">
        <v>238</v>
      </c>
      <c r="D99" s="13" t="s">
        <v>239</v>
      </c>
      <c r="E99" s="13">
        <v>3</v>
      </c>
      <c r="F99" s="13" t="s">
        <v>23</v>
      </c>
      <c r="G99" s="13" t="s">
        <v>173</v>
      </c>
      <c r="H99" s="13" t="s">
        <v>61</v>
      </c>
      <c r="I99" s="34">
        <v>1</v>
      </c>
    </row>
    <row r="100" ht="56.25" spans="1:9">
      <c r="A100" s="13">
        <f>IF($I100&lt;&gt;"",SUBTOTAL(103,$I$5:$I100),"")</f>
        <v>71</v>
      </c>
      <c r="B100" s="27" t="s">
        <v>240</v>
      </c>
      <c r="C100" s="18" t="s">
        <v>241</v>
      </c>
      <c r="D100" s="13" t="s">
        <v>137</v>
      </c>
      <c r="E100" s="13">
        <v>3</v>
      </c>
      <c r="F100" s="13" t="s">
        <v>130</v>
      </c>
      <c r="G100" s="13" t="s">
        <v>242</v>
      </c>
      <c r="H100" s="13" t="s">
        <v>75</v>
      </c>
      <c r="I100" s="34">
        <v>1000</v>
      </c>
    </row>
    <row r="101" spans="1:9">
      <c r="A101" s="14"/>
      <c r="B101" s="14"/>
      <c r="C101" s="14"/>
      <c r="D101" s="14"/>
      <c r="E101" s="14"/>
      <c r="F101" s="14"/>
      <c r="G101" s="14"/>
      <c r="H101" s="14"/>
      <c r="I101" s="14"/>
    </row>
  </sheetData>
  <autoFilter ref="A2:S100">
    <extLst/>
  </autoFilter>
  <mergeCells count="1">
    <mergeCell ref="A1:I1"/>
  </mergeCells>
  <pageMargins left="0.7" right="0.7" top="0.75" bottom="0.75" header="0.3" footer="0.3"/>
  <pageSetup paperSize="9" scale="6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TĐG</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cp:lastModifiedBy>
  <dcterms:created xsi:type="dcterms:W3CDTF">2021-08-02T04:49:00Z</dcterms:created>
  <dcterms:modified xsi:type="dcterms:W3CDTF">2021-09-20T10:41:03Z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1033-11.2.0.10296</vt:lpwstr>
  </property>
  <property fmtid="{D5CDD505-2E9C-101B-9397-08002B2CF9AE}" pid="3" name="ICV">
    <vt:lpwstr>50606A10499741FC99C9E7095E082104</vt:lpwstr>
  </property>
</Properties>
</file>